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840" activeTab="1"/>
  </bookViews>
  <sheets>
    <sheet name="Souhrnný list" sheetId="4" r:id="rId1"/>
    <sheet name="VZT" sheetId="5" r:id="rId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210" i="5" l="1"/>
  <c r="K209" i="5"/>
  <c r="K208" i="5"/>
  <c r="K207" i="5"/>
  <c r="K206" i="5"/>
  <c r="K205" i="5"/>
  <c r="K204" i="5"/>
  <c r="K203" i="5"/>
  <c r="K199" i="5"/>
  <c r="K198" i="5"/>
  <c r="K196" i="5"/>
  <c r="K195" i="5"/>
  <c r="K194" i="5"/>
  <c r="K192" i="5"/>
  <c r="K191" i="5"/>
  <c r="K190" i="5"/>
  <c r="K189" i="5"/>
  <c r="K187" i="5"/>
  <c r="K186" i="5"/>
  <c r="K185" i="5"/>
  <c r="K184" i="5"/>
  <c r="K183" i="5"/>
  <c r="K182" i="5"/>
  <c r="K181" i="5"/>
  <c r="K180" i="5"/>
  <c r="K179" i="5"/>
  <c r="K178" i="5"/>
  <c r="K177" i="5"/>
  <c r="K176" i="5"/>
  <c r="K175" i="5"/>
  <c r="K174" i="5"/>
  <c r="K172" i="5"/>
  <c r="K171" i="5"/>
  <c r="K169" i="5"/>
  <c r="K168" i="5"/>
  <c r="K166" i="5"/>
  <c r="K165" i="5"/>
  <c r="K164" i="5"/>
  <c r="K162" i="5"/>
  <c r="K161" i="5"/>
  <c r="K160" i="5"/>
  <c r="K159" i="5"/>
  <c r="K157" i="5"/>
  <c r="K156" i="5"/>
  <c r="K155" i="5"/>
  <c r="K154" i="5"/>
  <c r="K153" i="5"/>
  <c r="K152" i="5"/>
  <c r="K151" i="5"/>
  <c r="K150" i="5"/>
  <c r="K149" i="5"/>
  <c r="K148" i="5"/>
  <c r="K147" i="5"/>
  <c r="K146" i="5"/>
  <c r="K145" i="5"/>
  <c r="K144" i="5"/>
  <c r="K143" i="5"/>
  <c r="K142" i="5"/>
  <c r="K141" i="5"/>
  <c r="K140" i="5"/>
  <c r="K139" i="5"/>
  <c r="K138" i="5"/>
  <c r="K137" i="5"/>
  <c r="K136" i="5"/>
  <c r="K134" i="5"/>
  <c r="K133" i="5"/>
  <c r="K132" i="5"/>
  <c r="K131" i="5"/>
  <c r="K130" i="5"/>
  <c r="K129" i="5"/>
  <c r="K128" i="5"/>
  <c r="K127" i="5"/>
  <c r="K126" i="5"/>
  <c r="K125" i="5"/>
  <c r="K124" i="5"/>
  <c r="K123" i="5"/>
  <c r="K122" i="5"/>
  <c r="K121" i="5"/>
  <c r="K120" i="5"/>
  <c r="K119" i="5"/>
  <c r="K118" i="5"/>
  <c r="K117" i="5"/>
  <c r="K116" i="5"/>
  <c r="K115" i="5"/>
  <c r="K114" i="5"/>
  <c r="K113" i="5"/>
  <c r="K111" i="5"/>
  <c r="K110" i="5"/>
  <c r="K109" i="5"/>
  <c r="K108" i="5"/>
  <c r="K107" i="5"/>
  <c r="K106" i="5"/>
  <c r="K105" i="5"/>
  <c r="K104" i="5"/>
  <c r="K103" i="5"/>
  <c r="K102" i="5"/>
  <c r="K101" i="5"/>
  <c r="K100" i="5"/>
  <c r="K99" i="5"/>
  <c r="K98" i="5"/>
  <c r="K97" i="5"/>
  <c r="K96" i="5"/>
  <c r="K95" i="5"/>
  <c r="K90" i="5"/>
  <c r="K89" i="5"/>
  <c r="K88" i="5"/>
  <c r="K87" i="5"/>
  <c r="K83" i="5"/>
  <c r="K82" i="5"/>
  <c r="K81" i="5"/>
  <c r="K80" i="5"/>
  <c r="K79" i="5"/>
  <c r="K78" i="5"/>
  <c r="K77" i="5"/>
  <c r="K73" i="5"/>
  <c r="K72" i="5"/>
  <c r="K71" i="5"/>
  <c r="K70" i="5"/>
  <c r="K69" i="5"/>
  <c r="K68" i="5"/>
  <c r="K66" i="5"/>
  <c r="K65" i="5"/>
  <c r="K64" i="5"/>
  <c r="K63" i="5"/>
  <c r="K62" i="5"/>
  <c r="K61" i="5"/>
  <c r="K59" i="5"/>
  <c r="K57" i="5"/>
  <c r="K55" i="5"/>
  <c r="K52" i="5"/>
  <c r="K49" i="5"/>
  <c r="K46" i="5"/>
  <c r="K43" i="5"/>
  <c r="K41" i="5"/>
  <c r="K38" i="5"/>
  <c r="K33" i="5"/>
  <c r="K31" i="5"/>
  <c r="K29" i="5"/>
  <c r="K28" i="5"/>
  <c r="K27" i="5"/>
  <c r="K26" i="5"/>
  <c r="K23" i="5"/>
  <c r="K22" i="5"/>
  <c r="K19" i="5"/>
  <c r="K18" i="5"/>
  <c r="K15" i="5"/>
  <c r="K14" i="5"/>
  <c r="K11" i="5"/>
  <c r="K9" i="5"/>
  <c r="K8" i="5"/>
  <c r="K5" i="5"/>
  <c r="K4" i="5"/>
  <c r="AT88" i="4"/>
  <c r="BD87" i="4"/>
  <c r="BC87" i="4"/>
  <c r="AY87" i="4" s="1"/>
  <c r="BB87" i="4"/>
  <c r="AX87" i="4" s="1"/>
  <c r="BA87" i="4"/>
  <c r="AZ87" i="4"/>
  <c r="AW87" i="4"/>
  <c r="AV87" i="4"/>
  <c r="AU87" i="4"/>
  <c r="AT87" i="4"/>
  <c r="AS87" i="4"/>
  <c r="AM83" i="4"/>
  <c r="L83" i="4"/>
  <c r="AM82" i="4"/>
  <c r="L82" i="4"/>
  <c r="L80" i="4"/>
  <c r="L78" i="4"/>
  <c r="L77" i="4"/>
  <c r="W35" i="4"/>
  <c r="AK27" i="4"/>
  <c r="K212" i="5" l="1"/>
  <c r="AG88" i="4" s="1"/>
  <c r="W33" i="4"/>
  <c r="W34" i="4"/>
  <c r="AG87" i="4" l="1"/>
  <c r="AN88" i="4"/>
  <c r="AN87" i="4" s="1"/>
  <c r="AN92" i="4" s="1"/>
  <c r="AK26" i="4" l="1"/>
  <c r="AK29" i="4" s="1"/>
  <c r="W31" i="4" s="1"/>
  <c r="AK31" i="4" s="1"/>
  <c r="AK37" i="4" s="1"/>
  <c r="AG92" i="4"/>
</calcChain>
</file>

<file path=xl/sharedStrings.xml><?xml version="1.0" encoding="utf-8"?>
<sst xmlns="http://schemas.openxmlformats.org/spreadsheetml/2006/main" count="1030" uniqueCount="198">
  <si>
    <t>SO 2000</t>
  </si>
  <si>
    <t>název</t>
  </si>
  <si>
    <t>poznámka</t>
  </si>
  <si>
    <t>m</t>
  </si>
  <si>
    <t>ks</t>
  </si>
  <si>
    <t>kpl</t>
  </si>
  <si>
    <t>ø140 mm</t>
  </si>
  <si>
    <t>bm</t>
  </si>
  <si>
    <t>Kruhové potrubí plastové vč. 30 % tvarovek</t>
  </si>
  <si>
    <t>ø160 mm</t>
  </si>
  <si>
    <t>Tepelná izolace tl. 40 mm - minerální vata s hliníkovou folií napovrchu, připevňovaná na samolepící trny k potrubí</t>
  </si>
  <si>
    <t>Spojovací, těsnící, montážní a závěsný materiál</t>
  </si>
  <si>
    <t>V rámci čistých prostor</t>
  </si>
  <si>
    <t>Motoricky ovládaná těsná uzavírací klapka pro ovládání servopohonem</t>
  </si>
  <si>
    <t>ø125 mm</t>
  </si>
  <si>
    <t>ø100 mm</t>
  </si>
  <si>
    <t>Regulátor konstantního průtoku vzudchu např. TROX - RN</t>
  </si>
  <si>
    <t>Tlumič hluku, plastový</t>
  </si>
  <si>
    <t>THK-125/1000-PP</t>
  </si>
  <si>
    <t>THK-110/1000-PP</t>
  </si>
  <si>
    <t>Regulační klapka, ruční, plastová</t>
  </si>
  <si>
    <t>KKR-125-PP</t>
  </si>
  <si>
    <t>KKR-110-PP</t>
  </si>
  <si>
    <t>Krycí mřížka na potrubí, plastová</t>
  </si>
  <si>
    <t>MK-160-PP</t>
  </si>
  <si>
    <t>MK-110-PP</t>
  </si>
  <si>
    <t>ø110 mm</t>
  </si>
  <si>
    <t>Laminární pole 1 (4.13c) - jednotky FB</t>
  </si>
  <si>
    <t>Laminární pole 2 (4.13c) - jednotky FB</t>
  </si>
  <si>
    <t>Laminární pole 3 (4.13c) - jednotky FB</t>
  </si>
  <si>
    <t>Podhled cisté místnosti 4.13c</t>
  </si>
  <si>
    <t>Cisté nástavce CGF 4.13c</t>
  </si>
  <si>
    <t>Ostatní</t>
  </si>
  <si>
    <t>Doplnení chladicu k jednotkám FB</t>
  </si>
  <si>
    <t>FB24 ECQ 4ZD000</t>
  </si>
  <si>
    <t>+ L FB24</t>
  </si>
  <si>
    <t>OBAL FB24</t>
  </si>
  <si>
    <t>H14 FB24-A14FEG-2400/A1BR2 1135/1135/104</t>
  </si>
  <si>
    <t>FB12 ECQ 4ZD000</t>
  </si>
  <si>
    <t>+ L FB12</t>
  </si>
  <si>
    <t>OBAL FB12</t>
  </si>
  <si>
    <t>H14 FB12-A14FEG-1160/A1BR2 538/1138/104</t>
  </si>
  <si>
    <t>Ovládací panel FBG-CP</t>
  </si>
  <si>
    <t>Externí rozvadec FBG-ER</t>
  </si>
  <si>
    <t>Zdroj pro FBG-CP - DR-15-15</t>
  </si>
  <si>
    <t>PURO LED 1140 (34W)</t>
  </si>
  <si>
    <t>Napájecí zdroj 12VDC/29A 350W, IP67</t>
  </si>
  <si>
    <t>Dvojitý tesný tlakový strop kazetový</t>
  </si>
  <si>
    <t>Sací mrížka OMS 500x300-1</t>
  </si>
  <si>
    <t>Uchycení zásteny, 2,0m</t>
  </si>
  <si>
    <t>Záves PVC antistatický 200x2mm</t>
  </si>
  <si>
    <t>FB9 ECQ 4ZD000</t>
  </si>
  <si>
    <t>+ L FB9</t>
  </si>
  <si>
    <t>H14 FB12-A14FEG-870/A1BR2 538/838/104</t>
  </si>
  <si>
    <t>PURO LED 560 (16W)</t>
  </si>
  <si>
    <t>OBAL FB9</t>
  </si>
  <si>
    <t>Lehký strop, M675 RAL9010</t>
  </si>
  <si>
    <t>Záves stropu C6</t>
  </si>
  <si>
    <t>Profil horní RF, 3,8m RAL9010</t>
  </si>
  <si>
    <t>Svítidla PT5-424-8/623PL54EP0-K</t>
  </si>
  <si>
    <t>CGF-HR 10/60 623(250)/K/0-1/1</t>
  </si>
  <si>
    <t>A14FS-600/AG2BR1</t>
  </si>
  <si>
    <t>VYUSTKA C 623 S</t>
  </si>
  <si>
    <t>Doprava</t>
  </si>
  <si>
    <t>Montáž</t>
  </si>
  <si>
    <t>Doplnení chladice FB12 (chladic)</t>
  </si>
  <si>
    <t>Doplnení chladice FB24 (chladic)</t>
  </si>
  <si>
    <t>Laminární pole (4.13b) - jednotky FB</t>
  </si>
  <si>
    <t>Podhled cisté místnosti 4.13b + 4.13a</t>
  </si>
  <si>
    <t>Cisté nástavce CGF 4.13b + 4.13a</t>
  </si>
  <si>
    <t>m2</t>
  </si>
  <si>
    <t>+ C chladic FB24</t>
  </si>
  <si>
    <t>M13FS-800/AU1</t>
  </si>
  <si>
    <t>M</t>
  </si>
  <si>
    <t>D</t>
  </si>
  <si>
    <t>L12</t>
  </si>
  <si>
    <t>L13</t>
  </si>
  <si>
    <t>Dotěsnění prostupů</t>
  </si>
  <si>
    <t>Ruční uzavírací klapka d80</t>
  </si>
  <si>
    <t>Regulátor konstantního průtoku VFL 80</t>
  </si>
  <si>
    <t>136</t>
  </si>
  <si>
    <t>Kruhové spiro potrubí DN 80mm</t>
  </si>
  <si>
    <t>426</t>
  </si>
  <si>
    <t>L4</t>
  </si>
  <si>
    <t>4.13c</t>
  </si>
  <si>
    <t>4.13b</t>
  </si>
  <si>
    <t>4.13a</t>
  </si>
  <si>
    <t>L10</t>
  </si>
  <si>
    <t>Poznámka k položce:</t>
  </si>
  <si>
    <t>4.13</t>
  </si>
  <si>
    <t>Nasávací kus nad technologií, nerezové provedení 1.4301</t>
  </si>
  <si>
    <t>Čisté prostory - laminární pole a podhledy</t>
  </si>
  <si>
    <t>4.13b, 4.13a</t>
  </si>
  <si>
    <t>Kompletní uvedení do provozu a zaregulování zařízení</t>
  </si>
  <si>
    <t>Společné položky</t>
  </si>
  <si>
    <t>Komplexní systém řízení průtoků v laboratořích Labcontrol Easylab certifikovaný dle ČSN EN 14175, sestávající se z regulátorů průtoku na digestořích včetně čidla rychlosti proudění vzduchu v digestoři a ovládacího panelu na digestoři, regulátorů na přívodu vzduchu do místnosti, regulátorů průtoku na odvodech ze skříní, řídící jednotky pro celou místnost včetně veškerých komunikačních modulů, vzájemného propojení všech regulátorů mezi sebou, naprogramování a zprovoznění systému pro danou místnost podle naprojektované bilance místnosti.; Systém udržuje v každém okamžiku nastavený přetlak nebo podtlak v místnosti. ; Pro digestoře je dodán ovládací panel pro obsluhu, s možností ručně uzavírat odtah digestoře, zapínat havarijní nebo naopak minimální režim odvětrání digestoře. Zároveň ovladače obsahují akustický a optický alarm, který lze naprogramovat na různé případy alarmu.; Množství vzduchu, schéma zapojení uvedeno v přílohách technické zprávy a výkresové dokumentaci.</t>
  </si>
  <si>
    <t>regulátor TVRK/250/ELAB/FH-VS, včetně čidla rychlosti</t>
  </si>
  <si>
    <t>Regulátor konstantního průtoku VFL 250</t>
  </si>
  <si>
    <t>mřížka 500x80, síto s přírubou</t>
  </si>
  <si>
    <t>mřížka 1120x400, síto s přírubou</t>
  </si>
  <si>
    <t>Úprava zařízení L4 pro větrání místností 4.13</t>
  </si>
  <si>
    <t>Potrubí kruhové plastové do průměru 250mm</t>
  </si>
  <si>
    <t>334</t>
  </si>
  <si>
    <t>Potrubí čtyřhranné plastové do obvodu         3 500 mm   40% tvarovek</t>
  </si>
  <si>
    <t>332</t>
  </si>
  <si>
    <t>mřížka 500x300, s regulací, do čistých prostor</t>
  </si>
  <si>
    <t>Úprava zařízení L14 pro odtahy z místností 4.13</t>
  </si>
  <si>
    <t>L14</t>
  </si>
  <si>
    <t>Vypracování dokumentace skutečného provedení VZT</t>
  </si>
  <si>
    <t>Ostatní výše neuvedené položky, dotčených zařízení, které byly součástí původní projektové dokumentace</t>
  </si>
  <si>
    <t>Kruhové spiro potrubí  DN125</t>
  </si>
  <si>
    <t>Kruhové spiro potrubí  DN250</t>
  </si>
  <si>
    <t>50</t>
  </si>
  <si>
    <t>Kruhové spiro potrubí  DN140</t>
  </si>
  <si>
    <t>Vzduchotechnické čtyřhranné kanály Sk.I</t>
  </si>
  <si>
    <t>Příprava pro digestoř nad pracovištěm WB</t>
  </si>
  <si>
    <t>4.13b, 4.13c</t>
  </si>
  <si>
    <t>Uzavírací klapka DN80 s přípravou pro servopohon</t>
  </si>
  <si>
    <t>Kruhové spiro potrubí do 250 mm</t>
  </si>
  <si>
    <t>354</t>
  </si>
  <si>
    <t>48</t>
  </si>
  <si>
    <r>
      <t>m</t>
    </r>
    <r>
      <rPr>
        <vertAlign val="superscript"/>
        <sz val="8"/>
        <rFont val="Arial"/>
        <family val="2"/>
        <charset val="238"/>
      </rPr>
      <t>2</t>
    </r>
  </si>
  <si>
    <t>Dodávka a montáž výměny fitrů vzduchu pro VZT jednotku</t>
  </si>
  <si>
    <t>Kontrola požárních klapek a ucpávek v dotčených prostorech</t>
  </si>
  <si>
    <t>Kompletní motáž vzduchotechnického zařízení</t>
  </si>
  <si>
    <t>Náklady na dopravu</t>
  </si>
  <si>
    <t>H14 FB24-A14FEG-2333/A1BR2 1161/1161/104</t>
  </si>
  <si>
    <t>2012</t>
  </si>
  <si>
    <t>List obsahuje:</t>
  </si>
  <si>
    <t>1) Souhrnný list stavby</t>
  </si>
  <si>
    <t>2) Rekapitulace objektů</t>
  </si>
  <si>
    <t>2.0</t>
  </si>
  <si>
    <t/>
  </si>
  <si>
    <t>optimalizováno pro tisk sestav ve formátu A4 - na výšku</t>
  </si>
  <si>
    <t>&gt;&gt;  skryté sloupce  &lt;&lt;</t>
  </si>
  <si>
    <t>SOUHRNNÝ LIST STAVBY</t>
  </si>
  <si>
    <t>v ---  níže se nacházejí doplnkové a pomocné údaje k sestavám  --- v</t>
  </si>
  <si>
    <t>Kód:</t>
  </si>
  <si>
    <t>Stavba:</t>
  </si>
  <si>
    <t>CPTO UNIVERZITY JANA E. PURKYNĚ V ÚSTÍ n. LABEM</t>
  </si>
  <si>
    <t>JKSO:</t>
  </si>
  <si>
    <t>CC-CZ:</t>
  </si>
  <si>
    <t>Místo:</t>
  </si>
  <si>
    <t xml:space="preserve"> </t>
  </si>
  <si>
    <t>Datum:</t>
  </si>
  <si>
    <t>Objednatel:</t>
  </si>
  <si>
    <t>IČ:</t>
  </si>
  <si>
    <t>DIČ:</t>
  </si>
  <si>
    <t>Zhotovitel:</t>
  </si>
  <si>
    <t>Projektant:</t>
  </si>
  <si>
    <t>Zpracovatel:</t>
  </si>
  <si>
    <t>Poznámka:</t>
  </si>
  <si>
    <t>Náklady z rozpočtů</t>
  </si>
  <si>
    <t>Ostatní náklady ze souhrnného listu</t>
  </si>
  <si>
    <t>Cena bez DPH</t>
  </si>
  <si>
    <t>DPH</t>
  </si>
  <si>
    <t>základní</t>
  </si>
  <si>
    <t>ze</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</si>
  <si>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</si>
  <si>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</si>
  <si>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</si>
  <si>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</si>
  <si>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</si>
  <si>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</si>
  <si>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</si>
  <si>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</si>
  <si>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</si>
  <si>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</si>
  <si>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</si>
  <si>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</si>
  <si>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</si>
  <si>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t>
  </si>
  <si>
    <t>Informatívní údaje z listů zakázek</t>
  </si>
  <si>
    <t>Kód</t>
  </si>
  <si>
    <t>Objekt</t>
  </si>
  <si>
    <t>Cena bez DPH [CZK]</t>
  </si>
  <si>
    <t>Cena s DPH [CZK]</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</si>
  <si>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</si>
  <si>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</si>
  <si>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</si>
  <si>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</si>
  <si>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</si>
  <si>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</si>
  <si>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</si>
  <si>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</si>
  <si>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</si>
  <si>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</si>
  <si>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</si>
  <si>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</si>
  <si>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1) Náklady z rozpočtů</t>
  </si>
  <si>
    <t>/</t>
  </si>
  <si>
    <t>2) Ostatní náklady ze souhrnného listu</t>
  </si>
  <si>
    <t>Procent. zadání_x000D_
[% nákladů rozpočtu]</t>
  </si>
  <si>
    <t>Zařazení nákladů</t>
  </si>
  <si>
    <t>Celkové náklady za stavbu 1) + 2)</t>
  </si>
  <si>
    <t>Celkem</t>
  </si>
  <si>
    <t>VZT</t>
  </si>
  <si>
    <t>Laminární stropy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</si>
</sst>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 &quot;Kč&quot;"/>
    <numFmt numFmtId="165" formatCode="000\ 00"/>
    <numFmt numFmtId="166" formatCode="#,##0.00%"/>
    <numFmt numFmtId="167" formatCode="dd\.mm\.yyyy"/>
    <numFmt numFmtId="168" formatCode="#,##0.00000"/>
  </numFmts>
  <fonts count="34" x14ac:knownFonts="1">
    <font>
      <sz val="11"/>
      <color theme="1"/>
      <name val="Calibri"/>
      <family val="2"/>
      <charset val="238"/>
      <scheme val="minor"/>
    </font>
    <font>
      <sz val="8"/>
      <color theme="1"/>
      <name val="Arial"/>
      <family val="2"/>
      <charset val="238"/>
    </font>
    <font>
      <sz val="8"/>
      <name val="Arial"/>
      <family val="2"/>
      <charset val="238"/>
    </font>
    <font>
      <sz val="8"/>
      <color indexed="17"/>
      <name val="Arial"/>
      <family val="2"/>
      <charset val="238"/>
    </font>
    <font>
      <b/>
      <sz val="8"/>
      <name val="Arial"/>
      <family val="2"/>
      <charset val="238"/>
    </font>
    <font>
      <b/>
      <u/>
      <sz val="8"/>
      <name val="Arial"/>
      <family val="2"/>
      <charset val="238"/>
    </font>
    <font>
      <vertAlign val="superscript"/>
      <sz val="8"/>
      <name val="Arial"/>
      <family val="2"/>
      <charset val="238"/>
    </font>
    <font>
      <b/>
      <i/>
      <sz val="8"/>
      <name val="Arial"/>
      <family val="2"/>
      <charset val="238"/>
    </font>
    <font>
      <sz val="8"/>
      <color rgb="FF00B050"/>
      <name val="Arial"/>
      <family val="2"/>
      <charset val="238"/>
    </font>
    <font>
      <b/>
      <u/>
      <sz val="8"/>
      <color rgb="FF00B050"/>
      <name val="Arial"/>
      <family val="2"/>
      <charset val="238"/>
    </font>
    <font>
      <i/>
      <u/>
      <sz val="8"/>
      <color rgb="FF00B050"/>
      <name val="Arial"/>
      <family val="2"/>
      <charset val="238"/>
    </font>
    <font>
      <sz val="8"/>
      <name val="Arial CE"/>
      <charset val="238"/>
    </font>
    <font>
      <sz val="8"/>
      <color rgb="FFFAE682"/>
      <name val="Trebuchet MS"/>
      <family val="2"/>
      <charset val="238"/>
    </font>
    <font>
      <sz val="10"/>
      <name val="Trebuchet MS"/>
      <family val="2"/>
      <charset val="238"/>
    </font>
    <font>
      <sz val="10"/>
      <color rgb="FF960000"/>
      <name val="Trebuchet MS"/>
      <family val="2"/>
      <charset val="238"/>
    </font>
    <font>
      <u/>
      <sz val="11"/>
      <color theme="10"/>
      <name val="Calibri"/>
      <family val="2"/>
      <charset val="238"/>
      <scheme val="minor"/>
    </font>
    <font>
      <u/>
      <sz val="10"/>
      <color theme="10"/>
      <name val="Trebuchet MS"/>
      <family val="2"/>
      <charset val="238"/>
    </font>
    <font>
      <sz val="8"/>
      <color rgb="FF3366FF"/>
      <name val="Trebuchet MS"/>
      <family val="2"/>
      <charset val="238"/>
    </font>
    <font>
      <b/>
      <sz val="16"/>
      <name val="Trebuchet MS"/>
      <family val="2"/>
      <charset val="238"/>
    </font>
    <font>
      <sz val="9"/>
      <color rgb="FF969696"/>
      <name val="Trebuchet MS"/>
      <family val="2"/>
      <charset val="238"/>
    </font>
    <font>
      <sz val="9"/>
      <name val="Trebuchet MS"/>
      <family val="2"/>
      <charset val="238"/>
    </font>
    <font>
      <b/>
      <sz val="12"/>
      <name val="Trebuchet MS"/>
      <family val="2"/>
      <charset val="238"/>
    </font>
    <font>
      <sz val="10"/>
      <color rgb="FF464646"/>
      <name val="Trebuchet MS"/>
      <family val="2"/>
      <charset val="238"/>
    </font>
    <font>
      <b/>
      <sz val="10"/>
      <name val="Trebuchet MS"/>
      <family val="2"/>
      <charset val="238"/>
    </font>
    <font>
      <sz val="8"/>
      <color rgb="FF969696"/>
      <name val="Trebuchet MS"/>
      <family val="2"/>
      <charset val="238"/>
    </font>
    <font>
      <b/>
      <sz val="8"/>
      <color rgb="FF969696"/>
      <name val="Trebuchet MS"/>
      <family val="2"/>
      <charset val="238"/>
    </font>
    <font>
      <b/>
      <sz val="10"/>
      <color rgb="FF464646"/>
      <name val="Trebuchet MS"/>
      <family val="2"/>
      <charset val="238"/>
    </font>
    <font>
      <sz val="10"/>
      <color rgb="FF969696"/>
      <name val="Trebuchet MS"/>
      <family val="2"/>
      <charset val="238"/>
    </font>
    <font>
      <b/>
      <sz val="9"/>
      <name val="Trebuchet MS"/>
      <family val="2"/>
      <charset val="238"/>
    </font>
    <font>
      <sz val="12"/>
      <color rgb="FF969696"/>
      <name val="Trebuchet MS"/>
      <family val="2"/>
      <charset val="238"/>
    </font>
    <font>
      <b/>
      <sz val="12"/>
      <color rgb="FF960000"/>
      <name val="Trebuchet MS"/>
      <family val="2"/>
      <charset val="238"/>
    </font>
    <font>
      <sz val="18"/>
      <color theme="10"/>
      <name val="Wingdings 2"/>
      <family val="1"/>
      <charset val="2"/>
    </font>
    <font>
      <sz val="10"/>
      <color rgb="FF003366"/>
      <name val="Trebuchet MS"/>
      <family val="2"/>
      <charset val="238"/>
    </font>
    <font>
      <b/>
      <sz val="10"/>
      <color rgb="FF003366"/>
      <name val="Trebuchet MS"/>
      <family val="2"/>
      <charset val="238"/>
    </font>
  </fonts>
  <fills count="7">
    <fill>
      <patternFill patternType="none"/>
    </fill>
    <fill>
      <patternFill patternType="gray125"/>
    </fill>
    <fill>
      <patternFill patternType="solid">
        <fgColor rgb="FFFFFF00"/>
        <bgColor indexed="64"/>
      </patternFill>
    </fill>
    <fill>
      <patternFill patternType="solid">
        <fgColor rgb="FFFAE682"/>
      </patternFill>
    </fill>
    <fill>
      <patternFill patternType="solid">
        <fgColor rgb="FFC0C0C0"/>
      </patternFill>
    </fill>
    <fill>
      <patternFill patternType="solid">
        <fgColor rgb="FFBEBEBE"/>
      </patternFill>
    </fill>
    <fill>
      <patternFill patternType="solid">
        <fgColor rgb="FFD2D2D2"/>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s>
  <cellStyleXfs count="2">
    <xf numFmtId="0" fontId="0" fillId="0" borderId="0"/>
    <xf numFmtId="0" fontId="15" fillId="0" borderId="0" applyNumberFormat="0" applyFill="0" applyBorder="0" applyAlignment="0" applyProtection="0"/>
  </cellStyleXfs>
  <cellXfs count="181">
    <xf numFmtId="0" fontId="0" fillId="0" borderId="0" xfId="0"/>
    <xf numFmtId="0" fontId="0" fillId="0" borderId="0" xfId="0" applyBorder="1"/>
    <xf numFmtId="0" fontId="12" fillId="3" borderId="0" xfId="0" applyFont="1" applyFill="1" applyAlignment="1" applyProtection="1">
      <alignment horizontal="left" vertical="center"/>
    </xf>
    <xf numFmtId="0" fontId="13" fillId="3" borderId="0" xfId="0" applyFont="1" applyFill="1" applyAlignment="1" applyProtection="1">
      <alignment vertical="center"/>
    </xf>
    <xf numFmtId="0" fontId="14" fillId="3" borderId="0" xfId="0" applyFont="1" applyFill="1" applyAlignment="1" applyProtection="1">
      <alignment horizontal="left" vertical="center"/>
    </xf>
    <xf numFmtId="0" fontId="16" fillId="3" borderId="0" xfId="1" applyFont="1" applyFill="1" applyAlignment="1" applyProtection="1">
      <alignment vertical="center"/>
    </xf>
    <xf numFmtId="0" fontId="0" fillId="3" borderId="0" xfId="0" applyFill="1"/>
    <xf numFmtId="0" fontId="12" fillId="3" borderId="0" xfId="0" applyFont="1" applyFill="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7" fillId="0" borderId="0" xfId="0" applyFont="1" applyAlignment="1">
      <alignment horizontal="left" vertical="center"/>
    </xf>
    <xf numFmtId="0" fontId="19" fillId="0" borderId="0" xfId="0" applyFont="1" applyBorder="1" applyAlignment="1">
      <alignment horizontal="left" vertical="top"/>
    </xf>
    <xf numFmtId="0" fontId="21" fillId="0" borderId="0" xfId="0" applyFont="1" applyBorder="1" applyAlignment="1">
      <alignment horizontal="left" vertical="top"/>
    </xf>
    <xf numFmtId="0" fontId="19" fillId="0" borderId="0" xfId="0" applyFont="1" applyBorder="1" applyAlignment="1">
      <alignment horizontal="left" vertical="center"/>
    </xf>
    <xf numFmtId="0" fontId="20" fillId="0" borderId="0" xfId="0" applyFont="1" applyBorder="1" applyAlignment="1">
      <alignment horizontal="left" vertical="center"/>
    </xf>
    <xf numFmtId="14" fontId="20" fillId="0" borderId="0" xfId="0" applyNumberFormat="1" applyFont="1" applyBorder="1" applyAlignment="1">
      <alignment horizontal="left" vertical="center"/>
    </xf>
    <xf numFmtId="0" fontId="0" fillId="0" borderId="7" xfId="0" applyBorder="1"/>
    <xf numFmtId="0" fontId="22" fillId="0" borderId="0" xfId="0" applyFont="1" applyBorder="1" applyAlignment="1">
      <alignment horizontal="left" vertical="center"/>
    </xf>
    <xf numFmtId="0" fontId="0" fillId="0" borderId="5" xfId="0" applyFont="1" applyBorder="1" applyAlignment="1">
      <alignment vertical="center"/>
    </xf>
    <xf numFmtId="0" fontId="0" fillId="0" borderId="0" xfId="0" applyFont="1" applyBorder="1" applyAlignment="1">
      <alignment vertical="center"/>
    </xf>
    <xf numFmtId="0" fontId="0" fillId="0" borderId="6" xfId="0" applyFont="1" applyBorder="1" applyAlignment="1">
      <alignment vertical="center"/>
    </xf>
    <xf numFmtId="0" fontId="0" fillId="0" borderId="0" xfId="0" applyFont="1" applyAlignment="1">
      <alignment vertical="center"/>
    </xf>
    <xf numFmtId="0" fontId="23" fillId="0" borderId="8" xfId="0" applyFont="1" applyBorder="1" applyAlignment="1">
      <alignment horizontal="left" vertical="center"/>
    </xf>
    <xf numFmtId="0" fontId="0" fillId="0" borderId="8" xfId="0" applyFont="1" applyBorder="1" applyAlignment="1">
      <alignment vertical="center"/>
    </xf>
    <xf numFmtId="0" fontId="24" fillId="0" borderId="5" xfId="0" applyFont="1" applyBorder="1" applyAlignment="1">
      <alignment vertical="center"/>
    </xf>
    <xf numFmtId="0" fontId="24" fillId="0" borderId="0" xfId="0" applyFont="1" applyBorder="1" applyAlignment="1">
      <alignment vertical="center"/>
    </xf>
    <xf numFmtId="0" fontId="24" fillId="0" borderId="0" xfId="0" applyFont="1" applyBorder="1" applyAlignment="1">
      <alignment horizontal="left" vertical="center"/>
    </xf>
    <xf numFmtId="0" fontId="24" fillId="0" borderId="0" xfId="0" applyFont="1" applyBorder="1" applyAlignment="1">
      <alignment horizontal="center" vertical="center"/>
    </xf>
    <xf numFmtId="0" fontId="24" fillId="0" borderId="6" xfId="0" applyFont="1" applyBorder="1" applyAlignment="1">
      <alignment vertical="center"/>
    </xf>
    <xf numFmtId="0" fontId="24" fillId="0" borderId="0" xfId="0" applyFont="1" applyAlignment="1">
      <alignment vertical="center"/>
    </xf>
    <xf numFmtId="0" fontId="0" fillId="5" borderId="0" xfId="0" applyFont="1" applyFill="1" applyBorder="1" applyAlignment="1">
      <alignment vertical="center"/>
    </xf>
    <xf numFmtId="0" fontId="21" fillId="5" borderId="9" xfId="0" applyFont="1" applyFill="1" applyBorder="1" applyAlignment="1">
      <alignment horizontal="left" vertical="center"/>
    </xf>
    <xf numFmtId="0" fontId="0" fillId="5" borderId="10" xfId="0" applyFont="1" applyFill="1" applyBorder="1" applyAlignment="1">
      <alignment vertical="center"/>
    </xf>
    <xf numFmtId="0" fontId="21" fillId="5" borderId="10" xfId="0" applyFont="1" applyFill="1" applyBorder="1" applyAlignment="1">
      <alignment horizontal="center" vertical="center"/>
    </xf>
    <xf numFmtId="0" fontId="26" fillId="0" borderId="12" xfId="0" applyFont="1" applyBorder="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5" xfId="0" applyBorder="1"/>
    <xf numFmtId="0" fontId="0" fillId="0" borderId="16" xfId="0" applyBorder="1"/>
    <xf numFmtId="0" fontId="27" fillId="0" borderId="17" xfId="0" applyFont="1" applyBorder="1" applyAlignment="1">
      <alignment horizontal="left" vertical="center"/>
    </xf>
    <xf numFmtId="0" fontId="0" fillId="0" borderId="18" xfId="0" applyFont="1" applyBorder="1" applyAlignment="1">
      <alignment vertical="center"/>
    </xf>
    <xf numFmtId="0" fontId="27" fillId="0" borderId="18" xfId="0" applyFont="1" applyBorder="1" applyAlignment="1">
      <alignment horizontal="left" vertical="center"/>
    </xf>
    <xf numFmtId="0" fontId="0" fillId="0" borderId="19" xfId="0" applyFont="1"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20" fillId="0" borderId="5" xfId="0" applyFont="1" applyBorder="1" applyAlignment="1">
      <alignment vertical="center"/>
    </xf>
    <xf numFmtId="0" fontId="20" fillId="0" borderId="0" xfId="0" applyFont="1" applyBorder="1" applyAlignment="1">
      <alignment vertical="center"/>
    </xf>
    <xf numFmtId="0" fontId="20" fillId="0" borderId="6" xfId="0" applyFont="1" applyBorder="1" applyAlignment="1">
      <alignment vertical="center"/>
    </xf>
    <xf numFmtId="0" fontId="20" fillId="0" borderId="0" xfId="0" applyFont="1" applyAlignment="1">
      <alignment vertical="center"/>
    </xf>
    <xf numFmtId="0" fontId="21" fillId="0" borderId="5" xfId="0" applyFont="1" applyBorder="1" applyAlignment="1">
      <alignment vertical="center"/>
    </xf>
    <xf numFmtId="0" fontId="21" fillId="0" borderId="0" xfId="0" applyFont="1" applyBorder="1" applyAlignment="1">
      <alignment horizontal="left" vertical="center"/>
    </xf>
    <xf numFmtId="0" fontId="21" fillId="0" borderId="0" xfId="0" applyFont="1" applyBorder="1" applyAlignment="1">
      <alignment vertical="center"/>
    </xf>
    <xf numFmtId="0" fontId="21" fillId="0" borderId="6" xfId="0" applyFont="1" applyBorder="1" applyAlignment="1">
      <alignment vertical="center"/>
    </xf>
    <xf numFmtId="0" fontId="21" fillId="0" borderId="0" xfId="0" applyFont="1" applyAlignment="1">
      <alignment vertical="center"/>
    </xf>
    <xf numFmtId="0" fontId="28" fillId="0" borderId="0" xfId="0" applyFont="1" applyBorder="1" applyAlignment="1">
      <alignment vertical="center"/>
    </xf>
    <xf numFmtId="167" fontId="20" fillId="0" borderId="0" xfId="0" applyNumberFormat="1" applyFont="1" applyBorder="1" applyAlignment="1">
      <alignment horizontal="left" vertical="center"/>
    </xf>
    <xf numFmtId="0" fontId="0" fillId="0" borderId="16" xfId="0" applyFont="1" applyBorder="1" applyAlignment="1">
      <alignment vertical="center"/>
    </xf>
    <xf numFmtId="0" fontId="0" fillId="6" borderId="10" xfId="0" applyFont="1" applyFill="1" applyBorder="1" applyAlignment="1">
      <alignment vertical="center"/>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0" fillId="0" borderId="12" xfId="0" applyFont="1" applyBorder="1" applyAlignment="1">
      <alignment vertical="center"/>
    </xf>
    <xf numFmtId="0" fontId="30" fillId="0" borderId="0" xfId="0" applyFont="1" applyBorder="1" applyAlignment="1">
      <alignment horizontal="left" vertical="center"/>
    </xf>
    <xf numFmtId="0" fontId="30" fillId="0" borderId="0" xfId="0" applyFont="1" applyBorder="1" applyAlignment="1">
      <alignment vertical="center"/>
    </xf>
    <xf numFmtId="4" fontId="29" fillId="0" borderId="15" xfId="0" applyNumberFormat="1" applyFont="1" applyBorder="1" applyAlignment="1">
      <alignment vertical="center"/>
    </xf>
    <xf numFmtId="4" fontId="29" fillId="0" borderId="0" xfId="0" applyNumberFormat="1" applyFont="1" applyBorder="1" applyAlignment="1">
      <alignment vertical="center"/>
    </xf>
    <xf numFmtId="168" fontId="29" fillId="0" borderId="0" xfId="0" applyNumberFormat="1" applyFont="1" applyBorder="1" applyAlignment="1">
      <alignment vertical="center"/>
    </xf>
    <xf numFmtId="4" fontId="29" fillId="0" borderId="16" xfId="0" applyNumberFormat="1" applyFont="1" applyBorder="1" applyAlignment="1">
      <alignment vertical="center"/>
    </xf>
    <xf numFmtId="0" fontId="31" fillId="0" borderId="0" xfId="1" applyFont="1" applyAlignment="1">
      <alignment horizontal="center" vertical="center"/>
    </xf>
    <xf numFmtId="0" fontId="13" fillId="0" borderId="5" xfId="0" applyFont="1" applyBorder="1" applyAlignment="1">
      <alignment vertical="center"/>
    </xf>
    <xf numFmtId="0" fontId="32" fillId="0" borderId="0" xfId="0" applyFont="1" applyBorder="1" applyAlignment="1">
      <alignment vertical="center"/>
    </xf>
    <xf numFmtId="0" fontId="13" fillId="0" borderId="6" xfId="0" applyFont="1" applyBorder="1" applyAlignment="1">
      <alignment vertical="center"/>
    </xf>
    <xf numFmtId="0" fontId="13" fillId="0" borderId="0" xfId="0" applyFont="1" applyAlignment="1">
      <alignment vertical="center"/>
    </xf>
    <xf numFmtId="4" fontId="27" fillId="0" borderId="15" xfId="0" applyNumberFormat="1" applyFont="1" applyBorder="1" applyAlignment="1">
      <alignment vertical="center"/>
    </xf>
    <xf numFmtId="4" fontId="27" fillId="0" borderId="0" xfId="0" applyNumberFormat="1" applyFont="1" applyBorder="1" applyAlignment="1">
      <alignment vertical="center"/>
    </xf>
    <xf numFmtId="168" fontId="27" fillId="0" borderId="0" xfId="0" applyNumberFormat="1" applyFont="1" applyBorder="1" applyAlignment="1">
      <alignment vertical="center"/>
    </xf>
    <xf numFmtId="4" fontId="27" fillId="0" borderId="16" xfId="0" applyNumberFormat="1" applyFont="1" applyBorder="1" applyAlignment="1">
      <alignment vertical="center"/>
    </xf>
    <xf numFmtId="0" fontId="0" fillId="0" borderId="17" xfId="0" applyFont="1" applyBorder="1" applyAlignment="1">
      <alignment vertical="center"/>
    </xf>
    <xf numFmtId="0" fontId="30" fillId="6" borderId="0" xfId="0" applyFont="1" applyFill="1" applyBorder="1" applyAlignment="1">
      <alignment horizontal="left" vertical="center"/>
    </xf>
    <xf numFmtId="0" fontId="0" fillId="6" borderId="0" xfId="0" applyFont="1" applyFill="1" applyBorder="1" applyAlignment="1">
      <alignment vertical="center"/>
    </xf>
    <xf numFmtId="0" fontId="1" fillId="0" borderId="1" xfId="0" applyFont="1" applyBorder="1" applyAlignment="1" applyProtection="1">
      <alignment vertical="top"/>
    </xf>
    <xf numFmtId="14" fontId="1" fillId="0" borderId="1" xfId="0" applyNumberFormat="1" applyFont="1" applyBorder="1" applyAlignment="1" applyProtection="1">
      <alignment horizontal="center" vertical="top"/>
    </xf>
    <xf numFmtId="0" fontId="1" fillId="0" borderId="1" xfId="0" applyFont="1" applyBorder="1" applyAlignment="1" applyProtection="1">
      <alignment horizontal="right" vertical="center"/>
    </xf>
    <xf numFmtId="0" fontId="1" fillId="0" borderId="1" xfId="0" applyFont="1" applyBorder="1" applyAlignment="1" applyProtection="1">
      <alignment horizontal="left" vertical="top"/>
    </xf>
    <xf numFmtId="165" fontId="7" fillId="0" borderId="1" xfId="0" applyNumberFormat="1" applyFont="1" applyBorder="1" applyAlignment="1" applyProtection="1">
      <alignment horizontal="left" vertical="center" wrapText="1"/>
    </xf>
    <xf numFmtId="0" fontId="2" fillId="0" borderId="1" xfId="0" applyFont="1" applyBorder="1" applyAlignment="1" applyProtection="1">
      <alignment horizontal="left" vertical="top"/>
    </xf>
    <xf numFmtId="0" fontId="2" fillId="0" borderId="1" xfId="0" applyFont="1" applyBorder="1" applyAlignment="1" applyProtection="1">
      <alignment horizontal="right" vertical="center"/>
    </xf>
    <xf numFmtId="164" fontId="2" fillId="0" borderId="1" xfId="0" applyNumberFormat="1" applyFont="1" applyBorder="1" applyAlignment="1" applyProtection="1">
      <alignment horizontal="right"/>
    </xf>
    <xf numFmtId="164" fontId="1" fillId="0" borderId="1" xfId="0" applyNumberFormat="1" applyFont="1" applyBorder="1" applyAlignment="1" applyProtection="1">
      <alignment horizontal="right"/>
    </xf>
    <xf numFmtId="0" fontId="0" fillId="0" borderId="0" xfId="0" applyProtection="1"/>
    <xf numFmtId="0" fontId="8" fillId="0" borderId="1" xfId="0" applyFont="1" applyBorder="1" applyAlignment="1" applyProtection="1">
      <alignment horizontal="center" vertical="top"/>
    </xf>
    <xf numFmtId="0" fontId="8" fillId="0" borderId="1" xfId="0" applyFont="1" applyBorder="1" applyAlignment="1" applyProtection="1">
      <alignment vertical="top"/>
    </xf>
    <xf numFmtId="0" fontId="8" fillId="0" borderId="1" xfId="0" applyFont="1" applyBorder="1" applyAlignment="1" applyProtection="1">
      <alignment horizontal="right" vertical="center"/>
    </xf>
    <xf numFmtId="0" fontId="8" fillId="0" borderId="1" xfId="0" applyFont="1" applyBorder="1" applyAlignment="1" applyProtection="1">
      <alignment horizontal="left" vertical="top"/>
    </xf>
    <xf numFmtId="165" fontId="8" fillId="0" borderId="1" xfId="0" applyNumberFormat="1" applyFont="1" applyBorder="1" applyAlignment="1" applyProtection="1">
      <alignment horizontal="left" vertical="center" wrapText="1"/>
    </xf>
    <xf numFmtId="0" fontId="1" fillId="0" borderId="1" xfId="0" applyFont="1" applyBorder="1" applyAlignment="1" applyProtection="1">
      <alignment horizontal="center" vertical="top"/>
    </xf>
    <xf numFmtId="165" fontId="1" fillId="0" borderId="1" xfId="0" applyNumberFormat="1" applyFont="1" applyBorder="1" applyAlignment="1" applyProtection="1">
      <alignment horizontal="left" vertical="center" wrapText="1"/>
    </xf>
    <xf numFmtId="0" fontId="1" fillId="0" borderId="1" xfId="0" applyFont="1" applyBorder="1" applyAlignment="1" applyProtection="1">
      <alignment horizontal="right" vertical="top"/>
    </xf>
    <xf numFmtId="165" fontId="1" fillId="0" borderId="1" xfId="0" applyNumberFormat="1" applyFont="1" applyBorder="1" applyAlignment="1" applyProtection="1">
      <alignment horizontal="left" vertical="top" wrapText="1"/>
    </xf>
    <xf numFmtId="0" fontId="11" fillId="0" borderId="1" xfId="0" applyFont="1" applyBorder="1" applyAlignment="1" applyProtection="1">
      <alignment vertical="top"/>
    </xf>
    <xf numFmtId="0" fontId="1" fillId="0" borderId="1" xfId="0" applyFont="1" applyBorder="1" applyAlignment="1" applyProtection="1">
      <alignment horizontal="left"/>
    </xf>
    <xf numFmtId="0" fontId="8" fillId="0" borderId="1" xfId="0" applyFont="1" applyBorder="1" applyAlignment="1" applyProtection="1">
      <alignment horizontal="left"/>
    </xf>
    <xf numFmtId="165" fontId="10" fillId="0" borderId="1" xfId="0" applyNumberFormat="1"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1" xfId="0" applyFont="1" applyBorder="1" applyAlignment="1" applyProtection="1">
      <alignment vertical="top"/>
    </xf>
    <xf numFmtId="49" fontId="2" fillId="0" borderId="1" xfId="0" applyNumberFormat="1" applyFont="1" applyBorder="1" applyAlignment="1" applyProtection="1">
      <alignment horizontal="left" vertical="top" wrapText="1"/>
    </xf>
    <xf numFmtId="0" fontId="2" fillId="0" borderId="1" xfId="0" applyFont="1" applyBorder="1" applyAlignment="1" applyProtection="1">
      <alignment horizontal="left" vertical="top" shrinkToFit="1"/>
    </xf>
    <xf numFmtId="0" fontId="2" fillId="0" borderId="1" xfId="0" applyFont="1" applyBorder="1" applyAlignment="1" applyProtection="1">
      <alignment horizontal="right" vertical="center" wrapText="1"/>
    </xf>
    <xf numFmtId="0" fontId="4" fillId="0" borderId="1" xfId="0" applyFont="1" applyBorder="1" applyProtection="1"/>
    <xf numFmtId="0" fontId="1" fillId="0" borderId="1" xfId="0" applyFont="1" applyBorder="1" applyAlignment="1" applyProtection="1">
      <alignment horizontal="right"/>
    </xf>
    <xf numFmtId="0" fontId="8" fillId="0" borderId="1" xfId="0" applyFont="1" applyBorder="1" applyAlignment="1" applyProtection="1">
      <alignment horizontal="right" vertical="center" wrapText="1"/>
    </xf>
    <xf numFmtId="0" fontId="8" fillId="0" borderId="1" xfId="0" applyFont="1" applyBorder="1" applyAlignment="1" applyProtection="1">
      <alignment horizontal="left" vertical="center" wrapText="1"/>
    </xf>
    <xf numFmtId="0" fontId="8" fillId="0" borderId="1" xfId="0" applyFont="1" applyBorder="1" applyAlignment="1" applyProtection="1">
      <alignment vertical="top" wrapText="1"/>
    </xf>
    <xf numFmtId="14" fontId="1" fillId="0" borderId="1" xfId="0" applyNumberFormat="1" applyFont="1" applyBorder="1" applyProtection="1"/>
    <xf numFmtId="0" fontId="1" fillId="0" borderId="1" xfId="0" quotePrefix="1" applyFont="1" applyBorder="1" applyAlignment="1" applyProtection="1">
      <alignment vertical="top"/>
    </xf>
    <xf numFmtId="49" fontId="8" fillId="0" borderId="1" xfId="0" applyNumberFormat="1" applyFont="1" applyBorder="1" applyAlignment="1" applyProtection="1">
      <alignment horizontal="left" vertical="top" wrapText="1"/>
    </xf>
    <xf numFmtId="0" fontId="2" fillId="0" borderId="1" xfId="0" applyFont="1" applyBorder="1" applyAlignment="1" applyProtection="1">
      <alignment horizontal="right"/>
    </xf>
    <xf numFmtId="0" fontId="8" fillId="0" borderId="1" xfId="0" quotePrefix="1" applyFont="1" applyBorder="1" applyAlignment="1" applyProtection="1">
      <alignment vertical="top"/>
    </xf>
    <xf numFmtId="49" fontId="4" fillId="0" borderId="1" xfId="0" applyNumberFormat="1" applyFont="1" applyBorder="1" applyAlignment="1" applyProtection="1">
      <alignment horizontal="left" vertical="top" wrapText="1"/>
    </xf>
    <xf numFmtId="49" fontId="9" fillId="0" borderId="1" xfId="0" applyNumberFormat="1" applyFont="1" applyBorder="1" applyAlignment="1" applyProtection="1">
      <alignment horizontal="left" vertical="top" wrapText="1"/>
    </xf>
    <xf numFmtId="0" fontId="8" fillId="0" borderId="1" xfId="0" applyFont="1" applyBorder="1" applyAlignment="1" applyProtection="1">
      <alignment horizontal="right" vertical="top"/>
    </xf>
    <xf numFmtId="0" fontId="8" fillId="0" borderId="1" xfId="0" applyFont="1" applyBorder="1" applyProtection="1"/>
    <xf numFmtId="0" fontId="1" fillId="0" borderId="1" xfId="0" applyFont="1" applyBorder="1" applyProtection="1"/>
    <xf numFmtId="0" fontId="1" fillId="0" borderId="1" xfId="0" quotePrefix="1" applyFont="1" applyBorder="1" applyProtection="1"/>
    <xf numFmtId="14" fontId="8" fillId="0" borderId="1" xfId="0" applyNumberFormat="1" applyFont="1" applyBorder="1" applyProtection="1"/>
    <xf numFmtId="0" fontId="5" fillId="0" borderId="1" xfId="0" applyFont="1" applyBorder="1" applyAlignment="1" applyProtection="1">
      <alignment horizontal="right" vertical="center"/>
    </xf>
    <xf numFmtId="17" fontId="1" fillId="0" borderId="1" xfId="0" quotePrefix="1" applyNumberFormat="1" applyFont="1" applyBorder="1" applyAlignment="1" applyProtection="1">
      <alignment vertical="top"/>
    </xf>
    <xf numFmtId="0" fontId="2" fillId="0" borderId="1" xfId="0" applyFont="1" applyBorder="1" applyAlignment="1" applyProtection="1">
      <alignment vertical="top" wrapText="1"/>
    </xf>
    <xf numFmtId="0" fontId="3" fillId="0" borderId="1" xfId="0" applyFont="1" applyBorder="1" applyAlignment="1" applyProtection="1">
      <alignment vertical="top" wrapText="1"/>
    </xf>
    <xf numFmtId="164" fontId="0" fillId="0" borderId="0" xfId="0" applyNumberFormat="1" applyProtection="1"/>
    <xf numFmtId="164" fontId="2" fillId="2" borderId="1" xfId="0" applyNumberFormat="1" applyFont="1" applyFill="1" applyBorder="1" applyAlignment="1" applyProtection="1">
      <alignment horizontal="right"/>
      <protection locked="0"/>
    </xf>
    <xf numFmtId="164" fontId="2" fillId="0" borderId="1" xfId="0" applyNumberFormat="1" applyFont="1" applyBorder="1" applyAlignment="1" applyProtection="1">
      <alignment horizontal="right"/>
      <protection locked="0"/>
    </xf>
    <xf numFmtId="164" fontId="2" fillId="0" borderId="1" xfId="0" applyNumberFormat="1" applyFont="1" applyBorder="1" applyProtection="1">
      <protection locked="0"/>
    </xf>
    <xf numFmtId="164" fontId="2" fillId="2" borderId="1" xfId="0" applyNumberFormat="1" applyFont="1" applyFill="1" applyBorder="1" applyProtection="1">
      <protection locked="0"/>
    </xf>
    <xf numFmtId="0" fontId="1" fillId="0" borderId="1" xfId="0" applyFont="1" applyFill="1" applyBorder="1" applyProtection="1"/>
    <xf numFmtId="0" fontId="1" fillId="0" borderId="1" xfId="0" applyFont="1" applyFill="1" applyBorder="1" applyAlignment="1" applyProtection="1">
      <alignment horizontal="left" vertical="top"/>
    </xf>
    <xf numFmtId="0" fontId="1" fillId="0" borderId="1" xfId="0" quotePrefix="1" applyFont="1" applyFill="1" applyBorder="1" applyProtection="1"/>
    <xf numFmtId="4" fontId="30" fillId="6" borderId="0" xfId="0" applyNumberFormat="1" applyFont="1" applyFill="1" applyBorder="1" applyAlignment="1">
      <alignment vertical="center"/>
    </xf>
    <xf numFmtId="0" fontId="33" fillId="0" borderId="0" xfId="0" applyFont="1" applyBorder="1" applyAlignment="1">
      <alignment horizontal="left" vertical="center" wrapText="1"/>
    </xf>
    <xf numFmtId="4" fontId="32" fillId="0" borderId="0" xfId="0" applyNumberFormat="1" applyFont="1" applyBorder="1" applyAlignment="1">
      <alignment vertical="center"/>
    </xf>
    <xf numFmtId="0" fontId="32" fillId="0" borderId="0" xfId="0" applyFont="1" applyBorder="1" applyAlignment="1">
      <alignment vertical="center"/>
    </xf>
    <xf numFmtId="4" fontId="30" fillId="0" borderId="0" xfId="0" applyNumberFormat="1" applyFont="1" applyBorder="1" applyAlignment="1">
      <alignment vertical="center"/>
    </xf>
    <xf numFmtId="0" fontId="20" fillId="6" borderId="9" xfId="0" applyFont="1" applyFill="1" applyBorder="1" applyAlignment="1">
      <alignment horizontal="center" vertical="center"/>
    </xf>
    <xf numFmtId="0" fontId="20" fillId="6" borderId="10" xfId="0" applyFont="1" applyFill="1" applyBorder="1" applyAlignment="1">
      <alignment horizontal="left" vertical="center"/>
    </xf>
    <xf numFmtId="0" fontId="20" fillId="6" borderId="10" xfId="0" applyFont="1" applyFill="1" applyBorder="1" applyAlignment="1">
      <alignment horizontal="center" vertical="center"/>
    </xf>
    <xf numFmtId="0" fontId="20" fillId="6" borderId="11" xfId="0" applyFont="1" applyFill="1" applyBorder="1" applyAlignment="1">
      <alignment horizontal="left" vertical="center"/>
    </xf>
    <xf numFmtId="4" fontId="30" fillId="0" borderId="0" xfId="0" applyNumberFormat="1" applyFont="1" applyBorder="1" applyAlignment="1">
      <alignment horizontal="right" vertical="center"/>
    </xf>
    <xf numFmtId="0" fontId="29" fillId="0" borderId="12" xfId="0" applyFont="1" applyBorder="1" applyAlignment="1">
      <alignment horizontal="center" vertical="center"/>
    </xf>
    <xf numFmtId="0" fontId="29" fillId="0" borderId="13" xfId="0" applyFont="1" applyBorder="1" applyAlignment="1">
      <alignment horizontal="left" vertical="center"/>
    </xf>
    <xf numFmtId="0" fontId="24" fillId="0" borderId="15" xfId="0" applyFont="1" applyBorder="1" applyAlignment="1">
      <alignment horizontal="left" vertical="center"/>
    </xf>
    <xf numFmtId="0" fontId="24" fillId="0" borderId="0" xfId="0" applyFont="1" applyBorder="1" applyAlignment="1">
      <alignment horizontal="left" vertical="center"/>
    </xf>
    <xf numFmtId="0" fontId="20" fillId="0" borderId="0" xfId="0" applyFont="1" applyBorder="1" applyAlignment="1">
      <alignment vertical="center"/>
    </xf>
    <xf numFmtId="166" fontId="24" fillId="0" borderId="0" xfId="0" applyNumberFormat="1" applyFont="1" applyBorder="1" applyAlignment="1">
      <alignment vertical="center"/>
    </xf>
    <xf numFmtId="0" fontId="24" fillId="0" borderId="0" xfId="0" applyFont="1" applyBorder="1" applyAlignment="1">
      <alignment vertical="center"/>
    </xf>
    <xf numFmtId="4" fontId="25" fillId="0" borderId="0" xfId="0" applyNumberFormat="1" applyFont="1" applyBorder="1" applyAlignment="1">
      <alignment vertical="center"/>
    </xf>
    <xf numFmtId="0" fontId="21" fillId="5" borderId="10" xfId="0" applyFont="1" applyFill="1" applyBorder="1" applyAlignment="1">
      <alignment horizontal="left" vertical="center"/>
    </xf>
    <xf numFmtId="0" fontId="0" fillId="5" borderId="10" xfId="0" applyFont="1" applyFill="1" applyBorder="1" applyAlignment="1">
      <alignment vertical="center"/>
    </xf>
    <xf numFmtId="4" fontId="21" fillId="5" borderId="10" xfId="0" applyNumberFormat="1" applyFont="1" applyFill="1" applyBorder="1" applyAlignment="1">
      <alignment vertical="center"/>
    </xf>
    <xf numFmtId="0" fontId="0" fillId="5" borderId="11" xfId="0" applyFont="1" applyFill="1" applyBorder="1" applyAlignment="1">
      <alignment vertical="center"/>
    </xf>
    <xf numFmtId="0" fontId="18" fillId="0" borderId="0" xfId="0" applyFont="1" applyBorder="1" applyAlignment="1">
      <alignment horizontal="center" vertical="center"/>
    </xf>
    <xf numFmtId="0" fontId="18" fillId="0" borderId="0" xfId="0" applyFont="1" applyBorder="1" applyAlignment="1">
      <alignment horizontal="left" vertical="center"/>
    </xf>
    <xf numFmtId="0" fontId="21" fillId="0" borderId="0" xfId="0" applyFont="1" applyBorder="1" applyAlignment="1">
      <alignment horizontal="left" vertical="center" wrapText="1"/>
    </xf>
    <xf numFmtId="0" fontId="21" fillId="0" borderId="0" xfId="0" applyFont="1" applyBorder="1" applyAlignment="1">
      <alignment vertical="center"/>
    </xf>
    <xf numFmtId="4" fontId="13" fillId="0" borderId="0" xfId="0" applyNumberFormat="1" applyFont="1" applyBorder="1" applyAlignment="1">
      <alignment vertical="center"/>
    </xf>
    <xf numFmtId="0" fontId="0" fillId="0" borderId="0" xfId="0" applyBorder="1"/>
    <xf numFmtId="4" fontId="23" fillId="0" borderId="8" xfId="0" applyNumberFormat="1" applyFont="1" applyBorder="1" applyAlignment="1">
      <alignment vertical="center"/>
    </xf>
    <xf numFmtId="0" fontId="0" fillId="0" borderId="8" xfId="0" applyFont="1" applyBorder="1" applyAlignment="1">
      <alignment vertical="center"/>
    </xf>
    <xf numFmtId="0" fontId="20" fillId="0" borderId="0" xfId="0" applyFont="1" applyBorder="1" applyAlignment="1">
      <alignment horizontal="left" vertical="center" wrapText="1"/>
    </xf>
    <xf numFmtId="0" fontId="17" fillId="0" borderId="0" xfId="0" applyFont="1" applyBorder="1" applyAlignment="1">
      <alignment horizontal="center" vertical="center"/>
    </xf>
    <xf numFmtId="0" fontId="17" fillId="0" borderId="0" xfId="0" applyFont="1" applyBorder="1" applyAlignment="1">
      <alignment horizontal="left" vertical="center"/>
    </xf>
    <xf numFmtId="0" fontId="17" fillId="4" borderId="0" xfId="0" applyFont="1" applyFill="1" applyAlignment="1">
      <alignment horizontal="center" vertical="center"/>
    </xf>
    <xf numFmtId="0" fontId="0" fillId="0" borderId="0" xfId="0"/>
    <xf numFmtId="0" fontId="20" fillId="0" borderId="0" xfId="0" applyFont="1" applyBorder="1" applyAlignment="1">
      <alignment horizontal="left" vertical="center"/>
    </xf>
    <xf numFmtId="0" fontId="21" fillId="0" borderId="0" xfId="0" applyFont="1" applyBorder="1" applyAlignment="1">
      <alignment horizontal="left" vertical="top" wrapText="1"/>
    </xf>
  </cellXfs>
  <cellStyles count="2">
    <cellStyle name="Hypertextový odkaz" xfId="1" builtinId="8"/>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93"/>
  <sheetViews>
    <sheetView showGridLines="0" topLeftCell="A60" workbookViewId="0">
      <selection activeCell="AC42" sqref="AC42"/>
    </sheetView>
  </sheetViews>
  <sheetFormatPr defaultRowHeight="15" x14ac:dyDescent="0.25"/>
  <cols>
    <col min="1" max="1" width="6.140625" customWidth="1"/>
    <col min="2" max="2" width="1.28515625" customWidth="1"/>
    <col min="3" max="3" width="3" customWidth="1"/>
    <col min="4" max="33" width="1.85546875" customWidth="1"/>
    <col min="34" max="34" width="2.42578125" customWidth="1"/>
    <col min="35" max="37" width="1.85546875" customWidth="1"/>
    <col min="38" max="38" width="6.140625" customWidth="1"/>
    <col min="39" max="39" width="2.42578125" customWidth="1"/>
    <col min="40" max="40" width="9.85546875" customWidth="1"/>
    <col min="41" max="41" width="5.5703125" customWidth="1"/>
    <col min="42" max="42" width="3" customWidth="1"/>
    <col min="43" max="43" width="1.28515625" customWidth="1"/>
    <col min="44" max="44" width="10" customWidth="1"/>
    <col min="45" max="46" width="19" hidden="1" customWidth="1"/>
    <col min="47" max="47" width="18.42578125" hidden="1" customWidth="1"/>
    <col min="48" max="52" width="15.85546875" hidden="1" customWidth="1"/>
    <col min="53" max="53" width="14.140625" hidden="1" customWidth="1"/>
    <col min="54" max="54" width="18.42578125" hidden="1" customWidth="1"/>
    <col min="55" max="56" width="14.140625" hidden="1" customWidth="1"/>
  </cols>
  <sheetData>
    <row r="1" spans="1:56" ht="21.4" customHeight="1" x14ac:dyDescent="0.25">
      <c r="A1" s="2" t="s">
        <v>127</v>
      </c>
      <c r="B1" s="3"/>
      <c r="C1" s="3"/>
      <c r="D1" s="4" t="s">
        <v>128</v>
      </c>
      <c r="E1" s="3"/>
      <c r="F1" s="3"/>
      <c r="G1" s="3"/>
      <c r="H1" s="3"/>
      <c r="I1" s="3"/>
      <c r="J1" s="3"/>
      <c r="K1" s="5" t="s">
        <v>129</v>
      </c>
      <c r="L1" s="5"/>
      <c r="M1" s="5"/>
      <c r="N1" s="5"/>
      <c r="O1" s="5"/>
      <c r="P1" s="5"/>
      <c r="Q1" s="5"/>
      <c r="R1" s="5"/>
      <c r="S1" s="5"/>
      <c r="T1" s="3"/>
      <c r="U1" s="3"/>
      <c r="V1" s="3"/>
      <c r="W1" s="5" t="s">
        <v>130</v>
      </c>
      <c r="X1" s="5"/>
      <c r="Y1" s="5"/>
      <c r="Z1" s="5"/>
      <c r="AA1" s="5"/>
      <c r="AB1" s="5"/>
      <c r="AC1" s="5"/>
      <c r="AD1" s="5"/>
      <c r="AE1" s="5"/>
      <c r="AF1" s="5"/>
      <c r="AG1" s="3"/>
      <c r="AH1" s="3"/>
      <c r="AI1" s="6"/>
      <c r="AJ1" s="6"/>
      <c r="AK1" s="6"/>
      <c r="AL1" s="6"/>
      <c r="AM1" s="6"/>
      <c r="AN1" s="6"/>
      <c r="AO1" s="6"/>
      <c r="AP1" s="6"/>
      <c r="AQ1" s="6"/>
      <c r="AR1" s="6"/>
      <c r="AS1" s="6"/>
      <c r="AT1" s="6"/>
      <c r="AU1" s="6"/>
      <c r="AV1" s="6"/>
      <c r="AW1" s="6"/>
      <c r="AX1" s="6"/>
      <c r="AY1" s="6"/>
      <c r="AZ1" s="6"/>
      <c r="BA1" s="7" t="s">
        <v>131</v>
      </c>
      <c r="BB1" s="7" t="s">
        <v>132</v>
      </c>
      <c r="BC1" s="6"/>
      <c r="BD1" s="6"/>
    </row>
    <row r="2" spans="1:56" ht="36.950000000000003" customHeight="1" x14ac:dyDescent="0.25">
      <c r="C2" s="175" t="s">
        <v>133</v>
      </c>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R2" s="177" t="s">
        <v>134</v>
      </c>
      <c r="AS2" s="178"/>
      <c r="AT2" s="178"/>
      <c r="AU2" s="178"/>
      <c r="AV2" s="178"/>
      <c r="AW2" s="178"/>
      <c r="AX2" s="178"/>
      <c r="AY2" s="178"/>
      <c r="AZ2" s="178"/>
      <c r="BA2" s="178"/>
      <c r="BB2" s="178"/>
      <c r="BC2" s="178"/>
      <c r="BD2" s="178"/>
    </row>
    <row r="3" spans="1:56" ht="6.95" customHeight="1" x14ac:dyDescent="0.25">
      <c r="B3" s="8"/>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10"/>
    </row>
    <row r="4" spans="1:56" ht="36.950000000000003" customHeight="1" x14ac:dyDescent="0.25">
      <c r="B4" s="11"/>
      <c r="C4" s="166" t="s">
        <v>135</v>
      </c>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2"/>
      <c r="AS4" s="13" t="s">
        <v>136</v>
      </c>
    </row>
    <row r="5" spans="1:56" ht="14.45" customHeight="1" x14ac:dyDescent="0.25">
      <c r="B5" s="11"/>
      <c r="C5" s="1"/>
      <c r="D5" s="14" t="s">
        <v>137</v>
      </c>
      <c r="E5" s="1"/>
      <c r="F5" s="1"/>
      <c r="G5" s="1"/>
      <c r="H5" s="1"/>
      <c r="I5" s="1"/>
      <c r="J5" s="1"/>
      <c r="K5" s="179"/>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
      <c r="AQ5" s="12"/>
    </row>
    <row r="6" spans="1:56" ht="36.950000000000003" customHeight="1" x14ac:dyDescent="0.25">
      <c r="B6" s="11"/>
      <c r="C6" s="1"/>
      <c r="D6" s="15" t="s">
        <v>138</v>
      </c>
      <c r="E6" s="1"/>
      <c r="F6" s="1"/>
      <c r="G6" s="1"/>
      <c r="H6" s="1"/>
      <c r="I6" s="1"/>
      <c r="J6" s="1"/>
      <c r="K6" s="180" t="s">
        <v>139</v>
      </c>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
      <c r="AQ6" s="12"/>
    </row>
    <row r="7" spans="1:56" ht="14.45" customHeight="1" x14ac:dyDescent="0.25">
      <c r="B7" s="11"/>
      <c r="C7" s="1"/>
      <c r="D7" s="16" t="s">
        <v>140</v>
      </c>
      <c r="E7" s="1"/>
      <c r="F7" s="1"/>
      <c r="G7" s="1"/>
      <c r="H7" s="1"/>
      <c r="I7" s="1"/>
      <c r="J7" s="1"/>
      <c r="K7" s="17" t="s">
        <v>132</v>
      </c>
      <c r="L7" s="1"/>
      <c r="M7" s="1"/>
      <c r="N7" s="1"/>
      <c r="O7" s="1"/>
      <c r="P7" s="1"/>
      <c r="Q7" s="1"/>
      <c r="R7" s="1"/>
      <c r="S7" s="1"/>
      <c r="T7" s="1"/>
      <c r="U7" s="1"/>
      <c r="V7" s="1"/>
      <c r="W7" s="1"/>
      <c r="X7" s="1"/>
      <c r="Y7" s="1"/>
      <c r="Z7" s="1"/>
      <c r="AA7" s="1"/>
      <c r="AB7" s="1"/>
      <c r="AC7" s="1"/>
      <c r="AD7" s="1"/>
      <c r="AE7" s="1"/>
      <c r="AF7" s="1"/>
      <c r="AG7" s="1"/>
      <c r="AH7" s="1"/>
      <c r="AI7" s="1"/>
      <c r="AJ7" s="1"/>
      <c r="AK7" s="16" t="s">
        <v>141</v>
      </c>
      <c r="AL7" s="1"/>
      <c r="AM7" s="1"/>
      <c r="AN7" s="17" t="s">
        <v>132</v>
      </c>
      <c r="AO7" s="1"/>
      <c r="AP7" s="1"/>
      <c r="AQ7" s="12"/>
    </row>
    <row r="8" spans="1:56" ht="14.45" customHeight="1" x14ac:dyDescent="0.25">
      <c r="B8" s="11"/>
      <c r="C8" s="1"/>
      <c r="D8" s="16" t="s">
        <v>142</v>
      </c>
      <c r="E8" s="1"/>
      <c r="F8" s="1"/>
      <c r="G8" s="1"/>
      <c r="H8" s="1"/>
      <c r="I8" s="1"/>
      <c r="J8" s="1"/>
      <c r="K8" s="17" t="s">
        <v>143</v>
      </c>
      <c r="L8" s="1"/>
      <c r="M8" s="1"/>
      <c r="N8" s="1"/>
      <c r="O8" s="1"/>
      <c r="P8" s="1"/>
      <c r="Q8" s="1"/>
      <c r="R8" s="1"/>
      <c r="S8" s="1"/>
      <c r="T8" s="1"/>
      <c r="U8" s="1"/>
      <c r="V8" s="1"/>
      <c r="W8" s="1"/>
      <c r="X8" s="1"/>
      <c r="Y8" s="1"/>
      <c r="Z8" s="1"/>
      <c r="AA8" s="1"/>
      <c r="AB8" s="1"/>
      <c r="AC8" s="1"/>
      <c r="AD8" s="1"/>
      <c r="AE8" s="1"/>
      <c r="AF8" s="1"/>
      <c r="AG8" s="1"/>
      <c r="AH8" s="1"/>
      <c r="AI8" s="1"/>
      <c r="AJ8" s="1"/>
      <c r="AK8" s="16" t="s">
        <v>144</v>
      </c>
      <c r="AL8" s="1"/>
      <c r="AM8" s="1"/>
      <c r="AN8" s="18">
        <v>43485</v>
      </c>
      <c r="AO8" s="1"/>
      <c r="AP8" s="1"/>
      <c r="AQ8" s="12"/>
    </row>
    <row r="9" spans="1:56" ht="14.45" customHeight="1" x14ac:dyDescent="0.25">
      <c r="B9" s="1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2"/>
    </row>
    <row r="10" spans="1:56" ht="14.45" customHeight="1" x14ac:dyDescent="0.25">
      <c r="B10" s="11"/>
      <c r="C10" s="1"/>
      <c r="D10" s="16" t="s">
        <v>145</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6" t="s">
        <v>146</v>
      </c>
      <c r="AL10" s="1"/>
      <c r="AM10" s="1"/>
      <c r="AN10" s="17" t="s">
        <v>132</v>
      </c>
      <c r="AO10" s="1"/>
      <c r="AP10" s="1"/>
      <c r="AQ10" s="12"/>
    </row>
    <row r="11" spans="1:56" ht="18.399999999999999" customHeight="1" x14ac:dyDescent="0.25">
      <c r="B11" s="11"/>
      <c r="C11" s="1"/>
      <c r="D11" s="1"/>
      <c r="E11" s="17" t="s">
        <v>143</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6" t="s">
        <v>147</v>
      </c>
      <c r="AL11" s="1"/>
      <c r="AM11" s="1"/>
      <c r="AN11" s="17" t="s">
        <v>132</v>
      </c>
      <c r="AO11" s="1"/>
      <c r="AP11" s="1"/>
      <c r="AQ11" s="12"/>
    </row>
    <row r="12" spans="1:56" ht="6.95" customHeight="1" x14ac:dyDescent="0.25">
      <c r="B12" s="1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2"/>
    </row>
    <row r="13" spans="1:56" ht="14.45" customHeight="1" x14ac:dyDescent="0.25">
      <c r="B13" s="11"/>
      <c r="C13" s="1"/>
      <c r="D13" s="16" t="s">
        <v>148</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6" t="s">
        <v>146</v>
      </c>
      <c r="AL13" s="1"/>
      <c r="AM13" s="1"/>
      <c r="AN13" s="17" t="s">
        <v>132</v>
      </c>
      <c r="AO13" s="1"/>
      <c r="AP13" s="1"/>
      <c r="AQ13" s="12"/>
    </row>
    <row r="14" spans="1:56" x14ac:dyDescent="0.25">
      <c r="B14" s="11"/>
      <c r="C14" s="1"/>
      <c r="D14" s="1"/>
      <c r="E14" s="17" t="s">
        <v>143</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6" t="s">
        <v>147</v>
      </c>
      <c r="AL14" s="1"/>
      <c r="AM14" s="1"/>
      <c r="AN14" s="17" t="s">
        <v>132</v>
      </c>
      <c r="AO14" s="1"/>
      <c r="AP14" s="1"/>
      <c r="AQ14" s="12"/>
    </row>
    <row r="15" spans="1:56" ht="6.95" customHeight="1" x14ac:dyDescent="0.25">
      <c r="B15" s="1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2"/>
    </row>
    <row r="16" spans="1:56" ht="14.45" customHeight="1" x14ac:dyDescent="0.25">
      <c r="B16" s="11"/>
      <c r="C16" s="1"/>
      <c r="D16" s="16" t="s">
        <v>149</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6" t="s">
        <v>146</v>
      </c>
      <c r="AL16" s="1"/>
      <c r="AM16" s="1"/>
      <c r="AN16" s="17" t="s">
        <v>132</v>
      </c>
      <c r="AO16" s="1"/>
      <c r="AP16" s="1"/>
      <c r="AQ16" s="12"/>
    </row>
    <row r="17" spans="2:43" ht="18.399999999999999" customHeight="1" x14ac:dyDescent="0.25">
      <c r="B17" s="11"/>
      <c r="C17" s="1"/>
      <c r="D17" s="1"/>
      <c r="E17" s="17" t="s">
        <v>143</v>
      </c>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6" t="s">
        <v>147</v>
      </c>
      <c r="AL17" s="1"/>
      <c r="AM17" s="1"/>
      <c r="AN17" s="17" t="s">
        <v>132</v>
      </c>
      <c r="AO17" s="1"/>
      <c r="AP17" s="1"/>
      <c r="AQ17" s="12"/>
    </row>
    <row r="18" spans="2:43" ht="6.95" customHeight="1" x14ac:dyDescent="0.25">
      <c r="B18" s="1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2"/>
    </row>
    <row r="19" spans="2:43" ht="14.45" customHeight="1" x14ac:dyDescent="0.25">
      <c r="B19" s="11"/>
      <c r="C19" s="1"/>
      <c r="D19" s="16" t="s">
        <v>150</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6" t="s">
        <v>146</v>
      </c>
      <c r="AL19" s="1"/>
      <c r="AM19" s="1"/>
      <c r="AN19" s="17" t="s">
        <v>132</v>
      </c>
      <c r="AO19" s="1"/>
      <c r="AP19" s="1"/>
      <c r="AQ19" s="12"/>
    </row>
    <row r="20" spans="2:43" ht="18.399999999999999" customHeight="1" x14ac:dyDescent="0.25">
      <c r="B20" s="11"/>
      <c r="C20" s="1"/>
      <c r="D20" s="1"/>
      <c r="E20" s="17" t="s">
        <v>143</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6" t="s">
        <v>147</v>
      </c>
      <c r="AL20" s="1"/>
      <c r="AM20" s="1"/>
      <c r="AN20" s="17" t="s">
        <v>132</v>
      </c>
      <c r="AO20" s="1"/>
      <c r="AP20" s="1"/>
      <c r="AQ20" s="12"/>
    </row>
    <row r="21" spans="2:43" ht="6.95" customHeight="1" x14ac:dyDescent="0.25">
      <c r="B21" s="1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2"/>
    </row>
    <row r="22" spans="2:43" x14ac:dyDescent="0.25">
      <c r="B22" s="11"/>
      <c r="C22" s="1"/>
      <c r="D22" s="16" t="s">
        <v>151</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2"/>
    </row>
    <row r="23" spans="2:43" ht="20.45" customHeight="1" x14ac:dyDescent="0.25">
      <c r="B23" s="11"/>
      <c r="C23" s="1"/>
      <c r="D23" s="1"/>
      <c r="E23" s="174" t="s">
        <v>132</v>
      </c>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
      <c r="AP23" s="1"/>
      <c r="AQ23" s="12"/>
    </row>
    <row r="24" spans="2:43" ht="6.95" customHeight="1" x14ac:dyDescent="0.25">
      <c r="B24" s="1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2"/>
    </row>
    <row r="25" spans="2:43" ht="6.95" customHeight="1" x14ac:dyDescent="0.25">
      <c r="B25" s="11"/>
      <c r="C25" s="1"/>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
      <c r="AQ25" s="12"/>
    </row>
    <row r="26" spans="2:43" ht="14.45" customHeight="1" x14ac:dyDescent="0.25">
      <c r="B26" s="11"/>
      <c r="C26" s="1"/>
      <c r="D26" s="20" t="s">
        <v>152</v>
      </c>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70">
        <f>ROUND(AG87,2)</f>
        <v>0</v>
      </c>
      <c r="AL26" s="171"/>
      <c r="AM26" s="171"/>
      <c r="AN26" s="171"/>
      <c r="AO26" s="171"/>
      <c r="AP26" s="1"/>
      <c r="AQ26" s="12"/>
    </row>
    <row r="27" spans="2:43" ht="14.45" customHeight="1" x14ac:dyDescent="0.25">
      <c r="B27" s="11"/>
      <c r="C27" s="1"/>
      <c r="D27" s="20" t="s">
        <v>153</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70">
        <f>ROUND(AG90,2)</f>
        <v>0</v>
      </c>
      <c r="AL27" s="170"/>
      <c r="AM27" s="170"/>
      <c r="AN27" s="170"/>
      <c r="AO27" s="170"/>
      <c r="AP27" s="1"/>
      <c r="AQ27" s="12"/>
    </row>
    <row r="28" spans="2:43" s="24" customFormat="1" ht="6.95" customHeight="1" x14ac:dyDescent="0.25">
      <c r="B28" s="21"/>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3"/>
    </row>
    <row r="29" spans="2:43" s="24" customFormat="1" ht="25.9" customHeight="1" x14ac:dyDescent="0.25">
      <c r="B29" s="21"/>
      <c r="C29" s="22"/>
      <c r="D29" s="25" t="s">
        <v>154</v>
      </c>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172">
        <f>ROUND(AK26+AK27,2)</f>
        <v>0</v>
      </c>
      <c r="AL29" s="173"/>
      <c r="AM29" s="173"/>
      <c r="AN29" s="173"/>
      <c r="AO29" s="173"/>
      <c r="AP29" s="22"/>
      <c r="AQ29" s="23"/>
    </row>
    <row r="30" spans="2:43" s="24" customFormat="1" ht="6.95" customHeight="1" x14ac:dyDescent="0.25">
      <c r="B30" s="21"/>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3"/>
    </row>
    <row r="31" spans="2:43" s="32" customFormat="1" ht="14.45" customHeight="1" x14ac:dyDescent="0.25">
      <c r="B31" s="27"/>
      <c r="C31" s="28"/>
      <c r="D31" s="29" t="s">
        <v>155</v>
      </c>
      <c r="E31" s="28"/>
      <c r="F31" s="29" t="s">
        <v>156</v>
      </c>
      <c r="G31" s="28"/>
      <c r="H31" s="28"/>
      <c r="I31" s="28"/>
      <c r="J31" s="28"/>
      <c r="K31" s="28"/>
      <c r="L31" s="159">
        <v>0.21</v>
      </c>
      <c r="M31" s="160"/>
      <c r="N31" s="160"/>
      <c r="O31" s="160"/>
      <c r="P31" s="28"/>
      <c r="Q31" s="28"/>
      <c r="R31" s="28"/>
      <c r="S31" s="28"/>
      <c r="T31" s="30" t="s">
        <v>157</v>
      </c>
      <c r="U31" s="28"/>
      <c r="V31" s="28"/>
      <c r="W31" s="161">
        <f>AK29</f>
        <v>0</v>
      </c>
      <c r="X31" s="160"/>
      <c r="Y31" s="160"/>
      <c r="Z31" s="160"/>
      <c r="AA31" s="160"/>
      <c r="AB31" s="160"/>
      <c r="AC31" s="160"/>
      <c r="AD31" s="160"/>
      <c r="AE31" s="160"/>
      <c r="AF31" s="28"/>
      <c r="AG31" s="28"/>
      <c r="AH31" s="28"/>
      <c r="AI31" s="28"/>
      <c r="AJ31" s="28"/>
      <c r="AK31" s="161">
        <f>W31*L31</f>
        <v>0</v>
      </c>
      <c r="AL31" s="160"/>
      <c r="AM31" s="160"/>
      <c r="AN31" s="160"/>
      <c r="AO31" s="160"/>
      <c r="AP31" s="28"/>
      <c r="AQ31" s="31"/>
    </row>
    <row r="32" spans="2:43" s="32" customFormat="1" ht="14.45" customHeight="1" x14ac:dyDescent="0.25">
      <c r="B32" s="27"/>
      <c r="C32" s="28"/>
      <c r="D32" s="28"/>
      <c r="E32" s="28"/>
      <c r="F32" s="29" t="s">
        <v>158</v>
      </c>
      <c r="G32" s="28"/>
      <c r="H32" s="28"/>
      <c r="I32" s="28"/>
      <c r="J32" s="28"/>
      <c r="K32" s="28"/>
      <c r="L32" s="159">
        <v>0.15</v>
      </c>
      <c r="M32" s="160"/>
      <c r="N32" s="160"/>
      <c r="O32" s="160"/>
      <c r="P32" s="28"/>
      <c r="Q32" s="28"/>
      <c r="R32" s="28"/>
      <c r="S32" s="28"/>
      <c r="T32" s="30" t="s">
        <v>157</v>
      </c>
      <c r="U32" s="28"/>
      <c r="V32" s="28"/>
      <c r="W32" s="161">
        <v>0</v>
      </c>
      <c r="X32" s="160"/>
      <c r="Y32" s="160"/>
      <c r="Z32" s="160"/>
      <c r="AA32" s="160"/>
      <c r="AB32" s="160"/>
      <c r="AC32" s="160"/>
      <c r="AD32" s="160"/>
      <c r="AE32" s="160"/>
      <c r="AF32" s="28"/>
      <c r="AG32" s="28"/>
      <c r="AH32" s="28"/>
      <c r="AI32" s="28"/>
      <c r="AJ32" s="28"/>
      <c r="AK32" s="161">
        <v>0</v>
      </c>
      <c r="AL32" s="160"/>
      <c r="AM32" s="160"/>
      <c r="AN32" s="160"/>
      <c r="AO32" s="160"/>
      <c r="AP32" s="28"/>
      <c r="AQ32" s="31"/>
    </row>
    <row r="33" spans="2:43" s="32" customFormat="1" ht="14.45" hidden="1" customHeight="1" x14ac:dyDescent="0.25">
      <c r="B33" s="27"/>
      <c r="C33" s="28"/>
      <c r="D33" s="28"/>
      <c r="E33" s="28"/>
      <c r="F33" s="29" t="s">
        <v>159</v>
      </c>
      <c r="G33" s="28"/>
      <c r="H33" s="28"/>
      <c r="I33" s="28"/>
      <c r="J33" s="28"/>
      <c r="K33" s="28"/>
      <c r="L33" s="159">
        <v>0.21</v>
      </c>
      <c r="M33" s="160"/>
      <c r="N33" s="160"/>
      <c r="O33" s="160"/>
      <c r="P33" s="28"/>
      <c r="Q33" s="28"/>
      <c r="R33" s="28"/>
      <c r="S33" s="28"/>
      <c r="T33" s="30" t="s">
        <v>157</v>
      </c>
      <c r="U33" s="28"/>
      <c r="V33" s="28"/>
      <c r="W33" s="161" t="e">
        <f>ROUND(BB87+SUM(#REF!),2)</f>
        <v>#REF!</v>
      </c>
      <c r="X33" s="160"/>
      <c r="Y33" s="160"/>
      <c r="Z33" s="160"/>
      <c r="AA33" s="160"/>
      <c r="AB33" s="160"/>
      <c r="AC33" s="160"/>
      <c r="AD33" s="160"/>
      <c r="AE33" s="160"/>
      <c r="AF33" s="28"/>
      <c r="AG33" s="28"/>
      <c r="AH33" s="28"/>
      <c r="AI33" s="28"/>
      <c r="AJ33" s="28"/>
      <c r="AK33" s="161">
        <v>0</v>
      </c>
      <c r="AL33" s="160"/>
      <c r="AM33" s="160"/>
      <c r="AN33" s="160"/>
      <c r="AO33" s="160"/>
      <c r="AP33" s="28"/>
      <c r="AQ33" s="31"/>
    </row>
    <row r="34" spans="2:43" s="32" customFormat="1" ht="14.45" hidden="1" customHeight="1" x14ac:dyDescent="0.25">
      <c r="B34" s="27"/>
      <c r="C34" s="28"/>
      <c r="D34" s="28"/>
      <c r="E34" s="28"/>
      <c r="F34" s="29" t="s">
        <v>160</v>
      </c>
      <c r="G34" s="28"/>
      <c r="H34" s="28"/>
      <c r="I34" s="28"/>
      <c r="J34" s="28"/>
      <c r="K34" s="28"/>
      <c r="L34" s="159">
        <v>0.15</v>
      </c>
      <c r="M34" s="160"/>
      <c r="N34" s="160"/>
      <c r="O34" s="160"/>
      <c r="P34" s="28"/>
      <c r="Q34" s="28"/>
      <c r="R34" s="28"/>
      <c r="S34" s="28"/>
      <c r="T34" s="30" t="s">
        <v>157</v>
      </c>
      <c r="U34" s="28"/>
      <c r="V34" s="28"/>
      <c r="W34" s="161" t="e">
        <f>ROUND(BC87+SUM(#REF!),2)</f>
        <v>#REF!</v>
      </c>
      <c r="X34" s="160"/>
      <c r="Y34" s="160"/>
      <c r="Z34" s="160"/>
      <c r="AA34" s="160"/>
      <c r="AB34" s="160"/>
      <c r="AC34" s="160"/>
      <c r="AD34" s="160"/>
      <c r="AE34" s="160"/>
      <c r="AF34" s="28"/>
      <c r="AG34" s="28"/>
      <c r="AH34" s="28"/>
      <c r="AI34" s="28"/>
      <c r="AJ34" s="28"/>
      <c r="AK34" s="161">
        <v>0</v>
      </c>
      <c r="AL34" s="160"/>
      <c r="AM34" s="160"/>
      <c r="AN34" s="160"/>
      <c r="AO34" s="160"/>
      <c r="AP34" s="28"/>
      <c r="AQ34" s="31"/>
    </row>
    <row r="35" spans="2:43" s="32" customFormat="1" ht="14.45" hidden="1" customHeight="1" x14ac:dyDescent="0.25">
      <c r="B35" s="27"/>
      <c r="C35" s="28"/>
      <c r="D35" s="28"/>
      <c r="E35" s="28"/>
      <c r="F35" s="29" t="s">
        <v>161</v>
      </c>
      <c r="G35" s="28"/>
      <c r="H35" s="28"/>
      <c r="I35" s="28"/>
      <c r="J35" s="28"/>
      <c r="K35" s="28"/>
      <c r="L35" s="159">
        <v>0</v>
      </c>
      <c r="M35" s="160"/>
      <c r="N35" s="160"/>
      <c r="O35" s="160"/>
      <c r="P35" s="28"/>
      <c r="Q35" s="28"/>
      <c r="R35" s="28"/>
      <c r="S35" s="28"/>
      <c r="T35" s="30" t="s">
        <v>157</v>
      </c>
      <c r="U35" s="28"/>
      <c r="V35" s="28"/>
      <c r="W35" s="161" t="e">
        <f>ROUND(BD87+SUM(#REF!),2)</f>
        <v>#REF!</v>
      </c>
      <c r="X35" s="160"/>
      <c r="Y35" s="160"/>
      <c r="Z35" s="160"/>
      <c r="AA35" s="160"/>
      <c r="AB35" s="160"/>
      <c r="AC35" s="160"/>
      <c r="AD35" s="160"/>
      <c r="AE35" s="160"/>
      <c r="AF35" s="28"/>
      <c r="AG35" s="28"/>
      <c r="AH35" s="28"/>
      <c r="AI35" s="28"/>
      <c r="AJ35" s="28"/>
      <c r="AK35" s="161">
        <v>0</v>
      </c>
      <c r="AL35" s="160"/>
      <c r="AM35" s="160"/>
      <c r="AN35" s="160"/>
      <c r="AO35" s="160"/>
      <c r="AP35" s="28"/>
      <c r="AQ35" s="31"/>
    </row>
    <row r="36" spans="2:43" s="24" customFormat="1" ht="6.95" customHeight="1" x14ac:dyDescent="0.25">
      <c r="B36" s="21"/>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3"/>
    </row>
    <row r="37" spans="2:43" s="24" customFormat="1" ht="25.9" customHeight="1" x14ac:dyDescent="0.25">
      <c r="B37" s="21"/>
      <c r="C37" s="33"/>
      <c r="D37" s="34" t="s">
        <v>162</v>
      </c>
      <c r="E37" s="35"/>
      <c r="F37" s="35"/>
      <c r="G37" s="35"/>
      <c r="H37" s="35"/>
      <c r="I37" s="35"/>
      <c r="J37" s="35"/>
      <c r="K37" s="35"/>
      <c r="L37" s="35"/>
      <c r="M37" s="35"/>
      <c r="N37" s="35"/>
      <c r="O37" s="35"/>
      <c r="P37" s="35"/>
      <c r="Q37" s="35"/>
      <c r="R37" s="35"/>
      <c r="S37" s="35"/>
      <c r="T37" s="36" t="s">
        <v>163</v>
      </c>
      <c r="U37" s="35"/>
      <c r="V37" s="35"/>
      <c r="W37" s="35"/>
      <c r="X37" s="162" t="s">
        <v>164</v>
      </c>
      <c r="Y37" s="163"/>
      <c r="Z37" s="163"/>
      <c r="AA37" s="163"/>
      <c r="AB37" s="163"/>
      <c r="AC37" s="35"/>
      <c r="AD37" s="35"/>
      <c r="AE37" s="35"/>
      <c r="AF37" s="35"/>
      <c r="AG37" s="35"/>
      <c r="AH37" s="35"/>
      <c r="AI37" s="35"/>
      <c r="AJ37" s="35"/>
      <c r="AK37" s="164">
        <f>SUM(AK29:AK35)</f>
        <v>0</v>
      </c>
      <c r="AL37" s="163"/>
      <c r="AM37" s="163"/>
      <c r="AN37" s="163"/>
      <c r="AO37" s="165"/>
      <c r="AP37" s="33"/>
      <c r="AQ37" s="23"/>
    </row>
    <row r="38" spans="2:43" s="24" customFormat="1" ht="14.45" customHeight="1" x14ac:dyDescent="0.25">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3"/>
    </row>
    <row r="39" spans="2:43" x14ac:dyDescent="0.25">
      <c r="B39" s="1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2"/>
    </row>
    <row r="40" spans="2:43" x14ac:dyDescent="0.25">
      <c r="B40" s="1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2"/>
    </row>
    <row r="41" spans="2:43" x14ac:dyDescent="0.25">
      <c r="B41" s="1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2"/>
    </row>
    <row r="42" spans="2:43" x14ac:dyDescent="0.25">
      <c r="B42" s="1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2"/>
    </row>
    <row r="43" spans="2:43" x14ac:dyDescent="0.25">
      <c r="B43" s="1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2"/>
    </row>
    <row r="44" spans="2:43" x14ac:dyDescent="0.25">
      <c r="B44" s="1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2"/>
    </row>
    <row r="45" spans="2:43" x14ac:dyDescent="0.25">
      <c r="B45" s="1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2"/>
    </row>
    <row r="46" spans="2:43" x14ac:dyDescent="0.25">
      <c r="B46" s="1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2"/>
    </row>
    <row r="47" spans="2:43" x14ac:dyDescent="0.25">
      <c r="B47" s="1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2"/>
    </row>
    <row r="48" spans="2:43" x14ac:dyDescent="0.25">
      <c r="B48" s="1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2"/>
    </row>
    <row r="49" spans="2:43" s="24" customFormat="1" x14ac:dyDescent="0.25">
      <c r="B49" s="21"/>
      <c r="C49" s="22"/>
      <c r="D49" s="37" t="s">
        <v>165</v>
      </c>
      <c r="E49" s="38"/>
      <c r="F49" s="38"/>
      <c r="G49" s="38"/>
      <c r="H49" s="38"/>
      <c r="I49" s="38"/>
      <c r="J49" s="38"/>
      <c r="K49" s="38"/>
      <c r="L49" s="38"/>
      <c r="M49" s="38"/>
      <c r="N49" s="38"/>
      <c r="O49" s="38"/>
      <c r="P49" s="38"/>
      <c r="Q49" s="38"/>
      <c r="R49" s="38"/>
      <c r="S49" s="38"/>
      <c r="T49" s="38"/>
      <c r="U49" s="38"/>
      <c r="V49" s="38"/>
      <c r="W49" s="38"/>
      <c r="X49" s="38"/>
      <c r="Y49" s="38"/>
      <c r="Z49" s="39"/>
      <c r="AA49" s="22"/>
      <c r="AB49" s="22"/>
      <c r="AC49" s="37" t="s">
        <v>166</v>
      </c>
      <c r="AD49" s="38"/>
      <c r="AE49" s="38"/>
      <c r="AF49" s="38"/>
      <c r="AG49" s="38"/>
      <c r="AH49" s="38"/>
      <c r="AI49" s="38"/>
      <c r="AJ49" s="38"/>
      <c r="AK49" s="38"/>
      <c r="AL49" s="38"/>
      <c r="AM49" s="38"/>
      <c r="AN49" s="38"/>
      <c r="AO49" s="39"/>
      <c r="AP49" s="22"/>
      <c r="AQ49" s="23"/>
    </row>
    <row r="50" spans="2:43" x14ac:dyDescent="0.25">
      <c r="B50" s="11"/>
      <c r="C50" s="1"/>
      <c r="D50" s="40"/>
      <c r="E50" s="1"/>
      <c r="F50" s="1"/>
      <c r="G50" s="1"/>
      <c r="H50" s="1"/>
      <c r="I50" s="1"/>
      <c r="J50" s="1"/>
      <c r="K50" s="1"/>
      <c r="L50" s="1"/>
      <c r="M50" s="1"/>
      <c r="N50" s="1"/>
      <c r="O50" s="1"/>
      <c r="P50" s="1"/>
      <c r="Q50" s="1"/>
      <c r="R50" s="1"/>
      <c r="S50" s="1"/>
      <c r="T50" s="1"/>
      <c r="U50" s="1"/>
      <c r="V50" s="1"/>
      <c r="W50" s="1"/>
      <c r="X50" s="1"/>
      <c r="Y50" s="1"/>
      <c r="Z50" s="41"/>
      <c r="AA50" s="1"/>
      <c r="AB50" s="1"/>
      <c r="AC50" s="40"/>
      <c r="AD50" s="1"/>
      <c r="AE50" s="1"/>
      <c r="AF50" s="1"/>
      <c r="AG50" s="1"/>
      <c r="AH50" s="1"/>
      <c r="AI50" s="1"/>
      <c r="AJ50" s="1"/>
      <c r="AK50" s="1"/>
      <c r="AL50" s="1"/>
      <c r="AM50" s="1"/>
      <c r="AN50" s="1"/>
      <c r="AO50" s="41"/>
      <c r="AP50" s="1"/>
      <c r="AQ50" s="12"/>
    </row>
    <row r="51" spans="2:43" x14ac:dyDescent="0.25">
      <c r="B51" s="11"/>
      <c r="C51" s="1"/>
      <c r="D51" s="40"/>
      <c r="E51" s="1"/>
      <c r="F51" s="1"/>
      <c r="G51" s="1"/>
      <c r="H51" s="1"/>
      <c r="I51" s="1"/>
      <c r="J51" s="1"/>
      <c r="K51" s="1"/>
      <c r="L51" s="1"/>
      <c r="M51" s="1"/>
      <c r="N51" s="1"/>
      <c r="O51" s="1"/>
      <c r="P51" s="1"/>
      <c r="Q51" s="1"/>
      <c r="R51" s="1"/>
      <c r="S51" s="1"/>
      <c r="T51" s="1"/>
      <c r="U51" s="1"/>
      <c r="V51" s="1"/>
      <c r="W51" s="1"/>
      <c r="X51" s="1"/>
      <c r="Y51" s="1"/>
      <c r="Z51" s="41"/>
      <c r="AA51" s="1"/>
      <c r="AB51" s="1"/>
      <c r="AC51" s="40"/>
      <c r="AD51" s="1"/>
      <c r="AE51" s="1"/>
      <c r="AF51" s="1"/>
      <c r="AG51" s="1"/>
      <c r="AH51" s="1"/>
      <c r="AI51" s="1"/>
      <c r="AJ51" s="1"/>
      <c r="AK51" s="1"/>
      <c r="AL51" s="1"/>
      <c r="AM51" s="1"/>
      <c r="AN51" s="1"/>
      <c r="AO51" s="41"/>
      <c r="AP51" s="1"/>
      <c r="AQ51" s="12"/>
    </row>
    <row r="52" spans="2:43" x14ac:dyDescent="0.25">
      <c r="B52" s="11"/>
      <c r="C52" s="1"/>
      <c r="D52" s="40"/>
      <c r="E52" s="1"/>
      <c r="F52" s="1"/>
      <c r="G52" s="1"/>
      <c r="H52" s="1"/>
      <c r="I52" s="1"/>
      <c r="J52" s="1"/>
      <c r="K52" s="1"/>
      <c r="L52" s="1"/>
      <c r="M52" s="1"/>
      <c r="N52" s="1"/>
      <c r="O52" s="1"/>
      <c r="P52" s="1"/>
      <c r="Q52" s="1"/>
      <c r="R52" s="1"/>
      <c r="S52" s="1"/>
      <c r="T52" s="1"/>
      <c r="U52" s="1"/>
      <c r="V52" s="1"/>
      <c r="W52" s="1"/>
      <c r="X52" s="1"/>
      <c r="Y52" s="1"/>
      <c r="Z52" s="41"/>
      <c r="AA52" s="1"/>
      <c r="AB52" s="1"/>
      <c r="AC52" s="40"/>
      <c r="AD52" s="1"/>
      <c r="AE52" s="1"/>
      <c r="AF52" s="1"/>
      <c r="AG52" s="1"/>
      <c r="AH52" s="1"/>
      <c r="AI52" s="1"/>
      <c r="AJ52" s="1"/>
      <c r="AK52" s="1"/>
      <c r="AL52" s="1"/>
      <c r="AM52" s="1"/>
      <c r="AN52" s="1"/>
      <c r="AO52" s="41"/>
      <c r="AP52" s="1"/>
      <c r="AQ52" s="12"/>
    </row>
    <row r="53" spans="2:43" x14ac:dyDescent="0.25">
      <c r="B53" s="11"/>
      <c r="C53" s="1"/>
      <c r="D53" s="40"/>
      <c r="E53" s="1"/>
      <c r="F53" s="1"/>
      <c r="G53" s="1"/>
      <c r="H53" s="1"/>
      <c r="I53" s="1"/>
      <c r="J53" s="1"/>
      <c r="K53" s="1"/>
      <c r="L53" s="1"/>
      <c r="M53" s="1"/>
      <c r="N53" s="1"/>
      <c r="O53" s="1"/>
      <c r="P53" s="1"/>
      <c r="Q53" s="1"/>
      <c r="R53" s="1"/>
      <c r="S53" s="1"/>
      <c r="T53" s="1"/>
      <c r="U53" s="1"/>
      <c r="V53" s="1"/>
      <c r="W53" s="1"/>
      <c r="X53" s="1"/>
      <c r="Y53" s="1"/>
      <c r="Z53" s="41"/>
      <c r="AA53" s="1"/>
      <c r="AB53" s="1"/>
      <c r="AC53" s="40"/>
      <c r="AD53" s="1"/>
      <c r="AE53" s="1"/>
      <c r="AF53" s="1"/>
      <c r="AG53" s="1"/>
      <c r="AH53" s="1"/>
      <c r="AI53" s="1"/>
      <c r="AJ53" s="1"/>
      <c r="AK53" s="1"/>
      <c r="AL53" s="1"/>
      <c r="AM53" s="1"/>
      <c r="AN53" s="1"/>
      <c r="AO53" s="41"/>
      <c r="AP53" s="1"/>
      <c r="AQ53" s="12"/>
    </row>
    <row r="54" spans="2:43" x14ac:dyDescent="0.25">
      <c r="B54" s="11"/>
      <c r="C54" s="1"/>
      <c r="D54" s="40"/>
      <c r="E54" s="1"/>
      <c r="F54" s="1"/>
      <c r="G54" s="1"/>
      <c r="H54" s="1"/>
      <c r="I54" s="1"/>
      <c r="J54" s="1"/>
      <c r="K54" s="1"/>
      <c r="L54" s="1"/>
      <c r="M54" s="1"/>
      <c r="N54" s="1"/>
      <c r="O54" s="1"/>
      <c r="P54" s="1"/>
      <c r="Q54" s="1"/>
      <c r="R54" s="1"/>
      <c r="S54" s="1"/>
      <c r="T54" s="1"/>
      <c r="U54" s="1"/>
      <c r="V54" s="1"/>
      <c r="W54" s="1"/>
      <c r="X54" s="1"/>
      <c r="Y54" s="1"/>
      <c r="Z54" s="41"/>
      <c r="AA54" s="1"/>
      <c r="AB54" s="1"/>
      <c r="AC54" s="40"/>
      <c r="AD54" s="1"/>
      <c r="AE54" s="1"/>
      <c r="AF54" s="1"/>
      <c r="AG54" s="1"/>
      <c r="AH54" s="1"/>
      <c r="AI54" s="1"/>
      <c r="AJ54" s="1"/>
      <c r="AK54" s="1"/>
      <c r="AL54" s="1"/>
      <c r="AM54" s="1"/>
      <c r="AN54" s="1"/>
      <c r="AO54" s="41"/>
      <c r="AP54" s="1"/>
      <c r="AQ54" s="12"/>
    </row>
    <row r="55" spans="2:43" x14ac:dyDescent="0.25">
      <c r="B55" s="11"/>
      <c r="C55" s="1"/>
      <c r="D55" s="40"/>
      <c r="E55" s="1"/>
      <c r="F55" s="1"/>
      <c r="G55" s="1"/>
      <c r="H55" s="1"/>
      <c r="I55" s="1"/>
      <c r="J55" s="1"/>
      <c r="K55" s="1"/>
      <c r="L55" s="1"/>
      <c r="M55" s="1"/>
      <c r="N55" s="1"/>
      <c r="O55" s="1"/>
      <c r="P55" s="1"/>
      <c r="Q55" s="1"/>
      <c r="R55" s="1"/>
      <c r="S55" s="1"/>
      <c r="T55" s="1"/>
      <c r="U55" s="1"/>
      <c r="V55" s="1"/>
      <c r="W55" s="1"/>
      <c r="X55" s="1"/>
      <c r="Y55" s="1"/>
      <c r="Z55" s="41"/>
      <c r="AA55" s="1"/>
      <c r="AB55" s="1"/>
      <c r="AC55" s="40"/>
      <c r="AD55" s="1"/>
      <c r="AE55" s="1"/>
      <c r="AF55" s="1"/>
      <c r="AG55" s="1"/>
      <c r="AH55" s="1"/>
      <c r="AI55" s="1"/>
      <c r="AJ55" s="1"/>
      <c r="AK55" s="1"/>
      <c r="AL55" s="1"/>
      <c r="AM55" s="1"/>
      <c r="AN55" s="1"/>
      <c r="AO55" s="41"/>
      <c r="AP55" s="1"/>
      <c r="AQ55" s="12"/>
    </row>
    <row r="56" spans="2:43" x14ac:dyDescent="0.25">
      <c r="B56" s="11"/>
      <c r="C56" s="1"/>
      <c r="D56" s="40"/>
      <c r="E56" s="1"/>
      <c r="F56" s="1"/>
      <c r="G56" s="1"/>
      <c r="H56" s="1"/>
      <c r="I56" s="1"/>
      <c r="J56" s="1"/>
      <c r="K56" s="1"/>
      <c r="L56" s="1"/>
      <c r="M56" s="1"/>
      <c r="N56" s="1"/>
      <c r="O56" s="1"/>
      <c r="P56" s="1"/>
      <c r="Q56" s="1"/>
      <c r="R56" s="1"/>
      <c r="S56" s="1"/>
      <c r="T56" s="1"/>
      <c r="U56" s="1"/>
      <c r="V56" s="1"/>
      <c r="W56" s="1"/>
      <c r="X56" s="1"/>
      <c r="Y56" s="1"/>
      <c r="Z56" s="41"/>
      <c r="AA56" s="1"/>
      <c r="AB56" s="1"/>
      <c r="AC56" s="40"/>
      <c r="AD56" s="1"/>
      <c r="AE56" s="1"/>
      <c r="AF56" s="1"/>
      <c r="AG56" s="1"/>
      <c r="AH56" s="1"/>
      <c r="AI56" s="1"/>
      <c r="AJ56" s="1"/>
      <c r="AK56" s="1"/>
      <c r="AL56" s="1"/>
      <c r="AM56" s="1"/>
      <c r="AN56" s="1"/>
      <c r="AO56" s="41"/>
      <c r="AP56" s="1"/>
      <c r="AQ56" s="12"/>
    </row>
    <row r="57" spans="2:43" x14ac:dyDescent="0.25">
      <c r="B57" s="11"/>
      <c r="C57" s="1"/>
      <c r="D57" s="40"/>
      <c r="E57" s="1"/>
      <c r="F57" s="1"/>
      <c r="G57" s="1"/>
      <c r="H57" s="1"/>
      <c r="I57" s="1"/>
      <c r="J57" s="1"/>
      <c r="K57" s="1"/>
      <c r="L57" s="1"/>
      <c r="M57" s="1"/>
      <c r="N57" s="1"/>
      <c r="O57" s="1"/>
      <c r="P57" s="1"/>
      <c r="Q57" s="1"/>
      <c r="R57" s="1"/>
      <c r="S57" s="1"/>
      <c r="T57" s="1"/>
      <c r="U57" s="1"/>
      <c r="V57" s="1"/>
      <c r="W57" s="1"/>
      <c r="X57" s="1"/>
      <c r="Y57" s="1"/>
      <c r="Z57" s="41"/>
      <c r="AA57" s="1"/>
      <c r="AB57" s="1"/>
      <c r="AC57" s="40"/>
      <c r="AD57" s="1"/>
      <c r="AE57" s="1"/>
      <c r="AF57" s="1"/>
      <c r="AG57" s="1"/>
      <c r="AH57" s="1"/>
      <c r="AI57" s="1"/>
      <c r="AJ57" s="1"/>
      <c r="AK57" s="1"/>
      <c r="AL57" s="1"/>
      <c r="AM57" s="1"/>
      <c r="AN57" s="1"/>
      <c r="AO57" s="41"/>
      <c r="AP57" s="1"/>
      <c r="AQ57" s="12"/>
    </row>
    <row r="58" spans="2:43" s="24" customFormat="1" x14ac:dyDescent="0.25">
      <c r="B58" s="21"/>
      <c r="C58" s="22"/>
      <c r="D58" s="42" t="s">
        <v>167</v>
      </c>
      <c r="E58" s="43"/>
      <c r="F58" s="43"/>
      <c r="G58" s="43"/>
      <c r="H58" s="43"/>
      <c r="I58" s="43"/>
      <c r="J58" s="43"/>
      <c r="K58" s="43"/>
      <c r="L58" s="43"/>
      <c r="M58" s="43"/>
      <c r="N58" s="43"/>
      <c r="O58" s="43"/>
      <c r="P58" s="43"/>
      <c r="Q58" s="43"/>
      <c r="R58" s="44" t="s">
        <v>168</v>
      </c>
      <c r="S58" s="43"/>
      <c r="T58" s="43"/>
      <c r="U58" s="43"/>
      <c r="V58" s="43"/>
      <c r="W58" s="43"/>
      <c r="X58" s="43"/>
      <c r="Y58" s="43"/>
      <c r="Z58" s="45"/>
      <c r="AA58" s="22"/>
      <c r="AB58" s="22"/>
      <c r="AC58" s="42" t="s">
        <v>167</v>
      </c>
      <c r="AD58" s="43"/>
      <c r="AE58" s="43"/>
      <c r="AF58" s="43"/>
      <c r="AG58" s="43"/>
      <c r="AH58" s="43"/>
      <c r="AI58" s="43"/>
      <c r="AJ58" s="43"/>
      <c r="AK58" s="43"/>
      <c r="AL58" s="43"/>
      <c r="AM58" s="44" t="s">
        <v>168</v>
      </c>
      <c r="AN58" s="43"/>
      <c r="AO58" s="45"/>
      <c r="AP58" s="22"/>
      <c r="AQ58" s="23"/>
    </row>
    <row r="59" spans="2:43" x14ac:dyDescent="0.25">
      <c r="B59" s="1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2"/>
    </row>
    <row r="60" spans="2:43" s="24" customFormat="1" x14ac:dyDescent="0.25">
      <c r="B60" s="21"/>
      <c r="C60" s="22"/>
      <c r="D60" s="37" t="s">
        <v>169</v>
      </c>
      <c r="E60" s="38"/>
      <c r="F60" s="38"/>
      <c r="G60" s="38"/>
      <c r="H60" s="38"/>
      <c r="I60" s="38"/>
      <c r="J60" s="38"/>
      <c r="K60" s="38"/>
      <c r="L60" s="38"/>
      <c r="M60" s="38"/>
      <c r="N60" s="38"/>
      <c r="O60" s="38"/>
      <c r="P60" s="38"/>
      <c r="Q60" s="38"/>
      <c r="R60" s="38"/>
      <c r="S60" s="38"/>
      <c r="T60" s="38"/>
      <c r="U60" s="38"/>
      <c r="V60" s="38"/>
      <c r="W60" s="38"/>
      <c r="X60" s="38"/>
      <c r="Y60" s="38"/>
      <c r="Z60" s="39"/>
      <c r="AA60" s="22"/>
      <c r="AB60" s="22"/>
      <c r="AC60" s="37" t="s">
        <v>170</v>
      </c>
      <c r="AD60" s="38"/>
      <c r="AE60" s="38"/>
      <c r="AF60" s="38"/>
      <c r="AG60" s="38"/>
      <c r="AH60" s="38"/>
      <c r="AI60" s="38"/>
      <c r="AJ60" s="38"/>
      <c r="AK60" s="38"/>
      <c r="AL60" s="38"/>
      <c r="AM60" s="38"/>
      <c r="AN60" s="38"/>
      <c r="AO60" s="39"/>
      <c r="AP60" s="22"/>
      <c r="AQ60" s="23"/>
    </row>
    <row r="61" spans="2:43" x14ac:dyDescent="0.25">
      <c r="B61" s="11"/>
      <c r="C61" s="1"/>
      <c r="D61" s="40"/>
      <c r="E61" s="1"/>
      <c r="F61" s="1"/>
      <c r="G61" s="1"/>
      <c r="H61" s="1"/>
      <c r="I61" s="1"/>
      <c r="J61" s="1"/>
      <c r="K61" s="1"/>
      <c r="L61" s="1"/>
      <c r="M61" s="1"/>
      <c r="N61" s="1"/>
      <c r="O61" s="1"/>
      <c r="P61" s="1"/>
      <c r="Q61" s="1"/>
      <c r="R61" s="1"/>
      <c r="S61" s="1"/>
      <c r="T61" s="1"/>
      <c r="U61" s="1"/>
      <c r="V61" s="1"/>
      <c r="W61" s="1"/>
      <c r="X61" s="1"/>
      <c r="Y61" s="1"/>
      <c r="Z61" s="41"/>
      <c r="AA61" s="1"/>
      <c r="AB61" s="1"/>
      <c r="AC61" s="40"/>
      <c r="AD61" s="1"/>
      <c r="AE61" s="1"/>
      <c r="AF61" s="1"/>
      <c r="AG61" s="1"/>
      <c r="AH61" s="1"/>
      <c r="AI61" s="1"/>
      <c r="AJ61" s="1"/>
      <c r="AK61" s="1"/>
      <c r="AL61" s="1"/>
      <c r="AM61" s="1"/>
      <c r="AN61" s="1"/>
      <c r="AO61" s="41"/>
      <c r="AP61" s="1"/>
      <c r="AQ61" s="12"/>
    </row>
    <row r="62" spans="2:43" x14ac:dyDescent="0.25">
      <c r="B62" s="11"/>
      <c r="C62" s="1"/>
      <c r="D62" s="40"/>
      <c r="E62" s="1"/>
      <c r="F62" s="1"/>
      <c r="G62" s="1"/>
      <c r="H62" s="1"/>
      <c r="I62" s="1"/>
      <c r="J62" s="1"/>
      <c r="K62" s="1"/>
      <c r="L62" s="1"/>
      <c r="M62" s="1"/>
      <c r="N62" s="1"/>
      <c r="O62" s="1"/>
      <c r="P62" s="1"/>
      <c r="Q62" s="1"/>
      <c r="R62" s="1"/>
      <c r="S62" s="1"/>
      <c r="T62" s="1"/>
      <c r="U62" s="1"/>
      <c r="V62" s="1"/>
      <c r="W62" s="1"/>
      <c r="X62" s="1"/>
      <c r="Y62" s="1"/>
      <c r="Z62" s="41"/>
      <c r="AA62" s="1"/>
      <c r="AB62" s="1"/>
      <c r="AC62" s="40"/>
      <c r="AD62" s="1"/>
      <c r="AE62" s="1"/>
      <c r="AF62" s="1"/>
      <c r="AG62" s="1"/>
      <c r="AH62" s="1"/>
      <c r="AI62" s="1"/>
      <c r="AJ62" s="1"/>
      <c r="AK62" s="1"/>
      <c r="AL62" s="1"/>
      <c r="AM62" s="1"/>
      <c r="AN62" s="1"/>
      <c r="AO62" s="41"/>
      <c r="AP62" s="1"/>
      <c r="AQ62" s="12"/>
    </row>
    <row r="63" spans="2:43" x14ac:dyDescent="0.25">
      <c r="B63" s="11"/>
      <c r="C63" s="1"/>
      <c r="D63" s="40"/>
      <c r="E63" s="1"/>
      <c r="F63" s="1"/>
      <c r="G63" s="1"/>
      <c r="H63" s="1"/>
      <c r="I63" s="1"/>
      <c r="J63" s="1"/>
      <c r="K63" s="1"/>
      <c r="L63" s="1"/>
      <c r="M63" s="1"/>
      <c r="N63" s="1"/>
      <c r="O63" s="1"/>
      <c r="P63" s="1"/>
      <c r="Q63" s="1"/>
      <c r="R63" s="1"/>
      <c r="S63" s="1"/>
      <c r="T63" s="1"/>
      <c r="U63" s="1"/>
      <c r="V63" s="1"/>
      <c r="W63" s="1"/>
      <c r="X63" s="1"/>
      <c r="Y63" s="1"/>
      <c r="Z63" s="41"/>
      <c r="AA63" s="1"/>
      <c r="AB63" s="1"/>
      <c r="AC63" s="40"/>
      <c r="AD63" s="1"/>
      <c r="AE63" s="1"/>
      <c r="AF63" s="1"/>
      <c r="AG63" s="1"/>
      <c r="AH63" s="1"/>
      <c r="AI63" s="1"/>
      <c r="AJ63" s="1"/>
      <c r="AK63" s="1"/>
      <c r="AL63" s="1"/>
      <c r="AM63" s="1"/>
      <c r="AN63" s="1"/>
      <c r="AO63" s="41"/>
      <c r="AP63" s="1"/>
      <c r="AQ63" s="12"/>
    </row>
    <row r="64" spans="2:43" x14ac:dyDescent="0.25">
      <c r="B64" s="11"/>
      <c r="C64" s="1"/>
      <c r="D64" s="40"/>
      <c r="E64" s="1"/>
      <c r="F64" s="1"/>
      <c r="G64" s="1"/>
      <c r="H64" s="1"/>
      <c r="I64" s="1"/>
      <c r="J64" s="1"/>
      <c r="K64" s="1"/>
      <c r="L64" s="1"/>
      <c r="M64" s="1"/>
      <c r="N64" s="1"/>
      <c r="O64" s="1"/>
      <c r="P64" s="1"/>
      <c r="Q64" s="1"/>
      <c r="R64" s="1"/>
      <c r="S64" s="1"/>
      <c r="T64" s="1"/>
      <c r="U64" s="1"/>
      <c r="V64" s="1"/>
      <c r="W64" s="1"/>
      <c r="X64" s="1"/>
      <c r="Y64" s="1"/>
      <c r="Z64" s="41"/>
      <c r="AA64" s="1"/>
      <c r="AB64" s="1"/>
      <c r="AC64" s="40"/>
      <c r="AD64" s="1"/>
      <c r="AE64" s="1"/>
      <c r="AF64" s="1"/>
      <c r="AG64" s="1"/>
      <c r="AH64" s="1"/>
      <c r="AI64" s="1"/>
      <c r="AJ64" s="1"/>
      <c r="AK64" s="1"/>
      <c r="AL64" s="1"/>
      <c r="AM64" s="1"/>
      <c r="AN64" s="1"/>
      <c r="AO64" s="41"/>
      <c r="AP64" s="1"/>
      <c r="AQ64" s="12"/>
    </row>
    <row r="65" spans="2:43" x14ac:dyDescent="0.25">
      <c r="B65" s="11"/>
      <c r="C65" s="1"/>
      <c r="D65" s="40"/>
      <c r="E65" s="1"/>
      <c r="F65" s="1"/>
      <c r="G65" s="1"/>
      <c r="H65" s="1"/>
      <c r="I65" s="1"/>
      <c r="J65" s="1"/>
      <c r="K65" s="1"/>
      <c r="L65" s="1"/>
      <c r="M65" s="1"/>
      <c r="N65" s="1"/>
      <c r="O65" s="1"/>
      <c r="P65" s="1"/>
      <c r="Q65" s="1"/>
      <c r="R65" s="1"/>
      <c r="S65" s="1"/>
      <c r="T65" s="1"/>
      <c r="U65" s="1"/>
      <c r="V65" s="1"/>
      <c r="W65" s="1"/>
      <c r="X65" s="1"/>
      <c r="Y65" s="1"/>
      <c r="Z65" s="41"/>
      <c r="AA65" s="1"/>
      <c r="AB65" s="1"/>
      <c r="AC65" s="40"/>
      <c r="AD65" s="1"/>
      <c r="AE65" s="1"/>
      <c r="AF65" s="1"/>
      <c r="AG65" s="1"/>
      <c r="AH65" s="1"/>
      <c r="AI65" s="1"/>
      <c r="AJ65" s="1"/>
      <c r="AK65" s="1"/>
      <c r="AL65" s="1"/>
      <c r="AM65" s="1"/>
      <c r="AN65" s="1"/>
      <c r="AO65" s="41"/>
      <c r="AP65" s="1"/>
      <c r="AQ65" s="12"/>
    </row>
    <row r="66" spans="2:43" x14ac:dyDescent="0.25">
      <c r="B66" s="11"/>
      <c r="C66" s="1"/>
      <c r="D66" s="40"/>
      <c r="E66" s="1"/>
      <c r="F66" s="1"/>
      <c r="G66" s="1"/>
      <c r="H66" s="1"/>
      <c r="I66" s="1"/>
      <c r="J66" s="1"/>
      <c r="K66" s="1"/>
      <c r="L66" s="1"/>
      <c r="M66" s="1"/>
      <c r="N66" s="1"/>
      <c r="O66" s="1"/>
      <c r="P66" s="1"/>
      <c r="Q66" s="1"/>
      <c r="R66" s="1"/>
      <c r="S66" s="1"/>
      <c r="T66" s="1"/>
      <c r="U66" s="1"/>
      <c r="V66" s="1"/>
      <c r="W66" s="1"/>
      <c r="X66" s="1"/>
      <c r="Y66" s="1"/>
      <c r="Z66" s="41"/>
      <c r="AA66" s="1"/>
      <c r="AB66" s="1"/>
      <c r="AC66" s="40"/>
      <c r="AD66" s="1"/>
      <c r="AE66" s="1"/>
      <c r="AF66" s="1"/>
      <c r="AG66" s="1"/>
      <c r="AH66" s="1"/>
      <c r="AI66" s="1"/>
      <c r="AJ66" s="1"/>
      <c r="AK66" s="1"/>
      <c r="AL66" s="1"/>
      <c r="AM66" s="1"/>
      <c r="AN66" s="1"/>
      <c r="AO66" s="41"/>
      <c r="AP66" s="1"/>
      <c r="AQ66" s="12"/>
    </row>
    <row r="67" spans="2:43" x14ac:dyDescent="0.25">
      <c r="B67" s="11"/>
      <c r="C67" s="1"/>
      <c r="D67" s="40"/>
      <c r="E67" s="1"/>
      <c r="F67" s="1"/>
      <c r="G67" s="1"/>
      <c r="H67" s="1"/>
      <c r="I67" s="1"/>
      <c r="J67" s="1"/>
      <c r="K67" s="1"/>
      <c r="L67" s="1"/>
      <c r="M67" s="1"/>
      <c r="N67" s="1"/>
      <c r="O67" s="1"/>
      <c r="P67" s="1"/>
      <c r="Q67" s="1"/>
      <c r="R67" s="1"/>
      <c r="S67" s="1"/>
      <c r="T67" s="1"/>
      <c r="U67" s="1"/>
      <c r="V67" s="1"/>
      <c r="W67" s="1"/>
      <c r="X67" s="1"/>
      <c r="Y67" s="1"/>
      <c r="Z67" s="41"/>
      <c r="AA67" s="1"/>
      <c r="AB67" s="1"/>
      <c r="AC67" s="40"/>
      <c r="AD67" s="1"/>
      <c r="AE67" s="1"/>
      <c r="AF67" s="1"/>
      <c r="AG67" s="1"/>
      <c r="AH67" s="1"/>
      <c r="AI67" s="1"/>
      <c r="AJ67" s="1"/>
      <c r="AK67" s="1"/>
      <c r="AL67" s="1"/>
      <c r="AM67" s="1"/>
      <c r="AN67" s="1"/>
      <c r="AO67" s="41"/>
      <c r="AP67" s="1"/>
      <c r="AQ67" s="12"/>
    </row>
    <row r="68" spans="2:43" x14ac:dyDescent="0.25">
      <c r="B68" s="11"/>
      <c r="C68" s="1"/>
      <c r="D68" s="40"/>
      <c r="E68" s="1"/>
      <c r="F68" s="1"/>
      <c r="G68" s="1"/>
      <c r="H68" s="1"/>
      <c r="I68" s="1"/>
      <c r="J68" s="1"/>
      <c r="K68" s="1"/>
      <c r="L68" s="1"/>
      <c r="M68" s="1"/>
      <c r="N68" s="1"/>
      <c r="O68" s="1"/>
      <c r="P68" s="1"/>
      <c r="Q68" s="1"/>
      <c r="R68" s="1"/>
      <c r="S68" s="1"/>
      <c r="T68" s="1"/>
      <c r="U68" s="1"/>
      <c r="V68" s="1"/>
      <c r="W68" s="1"/>
      <c r="X68" s="1"/>
      <c r="Y68" s="1"/>
      <c r="Z68" s="41"/>
      <c r="AA68" s="1"/>
      <c r="AB68" s="1"/>
      <c r="AC68" s="40"/>
      <c r="AD68" s="1"/>
      <c r="AE68" s="1"/>
      <c r="AF68" s="1"/>
      <c r="AG68" s="1"/>
      <c r="AH68" s="1"/>
      <c r="AI68" s="1"/>
      <c r="AJ68" s="1"/>
      <c r="AK68" s="1"/>
      <c r="AL68" s="1"/>
      <c r="AM68" s="1"/>
      <c r="AN68" s="1"/>
      <c r="AO68" s="41"/>
      <c r="AP68" s="1"/>
      <c r="AQ68" s="12"/>
    </row>
    <row r="69" spans="2:43" s="24" customFormat="1" x14ac:dyDescent="0.25">
      <c r="B69" s="21"/>
      <c r="C69" s="22"/>
      <c r="D69" s="42" t="s">
        <v>167</v>
      </c>
      <c r="E69" s="43"/>
      <c r="F69" s="43"/>
      <c r="G69" s="43"/>
      <c r="H69" s="43"/>
      <c r="I69" s="43"/>
      <c r="J69" s="43"/>
      <c r="K69" s="43"/>
      <c r="L69" s="43"/>
      <c r="M69" s="43"/>
      <c r="N69" s="43"/>
      <c r="O69" s="43"/>
      <c r="P69" s="43"/>
      <c r="Q69" s="43"/>
      <c r="R69" s="44" t="s">
        <v>168</v>
      </c>
      <c r="S69" s="43"/>
      <c r="T69" s="43"/>
      <c r="U69" s="43"/>
      <c r="V69" s="43"/>
      <c r="W69" s="43"/>
      <c r="X69" s="43"/>
      <c r="Y69" s="43"/>
      <c r="Z69" s="45"/>
      <c r="AA69" s="22"/>
      <c r="AB69" s="22"/>
      <c r="AC69" s="42" t="s">
        <v>167</v>
      </c>
      <c r="AD69" s="43"/>
      <c r="AE69" s="43"/>
      <c r="AF69" s="43"/>
      <c r="AG69" s="43"/>
      <c r="AH69" s="43"/>
      <c r="AI69" s="43"/>
      <c r="AJ69" s="43"/>
      <c r="AK69" s="43"/>
      <c r="AL69" s="43"/>
      <c r="AM69" s="44" t="s">
        <v>168</v>
      </c>
      <c r="AN69" s="43"/>
      <c r="AO69" s="45"/>
      <c r="AP69" s="22"/>
      <c r="AQ69" s="23"/>
    </row>
    <row r="70" spans="2:43" s="24" customFormat="1" ht="6.95" customHeight="1" x14ac:dyDescent="0.25">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3"/>
    </row>
    <row r="71" spans="2:43" s="24" customFormat="1" ht="6.95" customHeight="1" x14ac:dyDescent="0.25">
      <c r="B71" s="46"/>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8"/>
    </row>
    <row r="75" spans="2:43" s="24" customFormat="1" ht="6.95" customHeight="1" x14ac:dyDescent="0.25">
      <c r="B75" s="49"/>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1"/>
    </row>
    <row r="76" spans="2:43" s="24" customFormat="1" ht="36.950000000000003" customHeight="1" x14ac:dyDescent="0.25">
      <c r="B76" s="21"/>
      <c r="C76" s="166" t="s">
        <v>171</v>
      </c>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c r="AC76" s="167"/>
      <c r="AD76" s="167"/>
      <c r="AE76" s="167"/>
      <c r="AF76" s="167"/>
      <c r="AG76" s="167"/>
      <c r="AH76" s="167"/>
      <c r="AI76" s="167"/>
      <c r="AJ76" s="167"/>
      <c r="AK76" s="167"/>
      <c r="AL76" s="167"/>
      <c r="AM76" s="167"/>
      <c r="AN76" s="167"/>
      <c r="AO76" s="167"/>
      <c r="AP76" s="167"/>
      <c r="AQ76" s="23"/>
    </row>
    <row r="77" spans="2:43" s="55" customFormat="1" ht="14.45" customHeight="1" x14ac:dyDescent="0.25">
      <c r="B77" s="52"/>
      <c r="C77" s="16" t="s">
        <v>137</v>
      </c>
      <c r="D77" s="53"/>
      <c r="E77" s="53"/>
      <c r="F77" s="53"/>
      <c r="G77" s="53"/>
      <c r="H77" s="53"/>
      <c r="I77" s="53"/>
      <c r="J77" s="53"/>
      <c r="K77" s="53"/>
      <c r="L77" s="53">
        <f>K5</f>
        <v>0</v>
      </c>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4"/>
    </row>
    <row r="78" spans="2:43" s="60" customFormat="1" ht="36.950000000000003" customHeight="1" x14ac:dyDescent="0.25">
      <c r="B78" s="56"/>
      <c r="C78" s="57" t="s">
        <v>138</v>
      </c>
      <c r="D78" s="58"/>
      <c r="E78" s="58"/>
      <c r="F78" s="58"/>
      <c r="G78" s="58"/>
      <c r="H78" s="58"/>
      <c r="I78" s="58"/>
      <c r="J78" s="58"/>
      <c r="K78" s="58"/>
      <c r="L78" s="168" t="str">
        <f>K6</f>
        <v>CPTO UNIVERZITY JANA E. PURKYNĚ V ÚSTÍ n. LABEM</v>
      </c>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58"/>
      <c r="AQ78" s="59"/>
    </row>
    <row r="79" spans="2:43" s="24" customFormat="1" ht="6.95" customHeight="1" x14ac:dyDescent="0.25">
      <c r="B79" s="21"/>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3"/>
    </row>
    <row r="80" spans="2:43" s="24" customFormat="1" x14ac:dyDescent="0.25">
      <c r="B80" s="21"/>
      <c r="C80" s="16" t="s">
        <v>142</v>
      </c>
      <c r="D80" s="22"/>
      <c r="E80" s="22"/>
      <c r="F80" s="22"/>
      <c r="G80" s="22"/>
      <c r="H80" s="22"/>
      <c r="I80" s="22"/>
      <c r="J80" s="22"/>
      <c r="K80" s="22"/>
      <c r="L80" s="61" t="str">
        <f>IF(K8="","",K8)</f>
        <v xml:space="preserve"> </v>
      </c>
      <c r="M80" s="22"/>
      <c r="N80" s="22"/>
      <c r="O80" s="22"/>
      <c r="P80" s="22"/>
      <c r="Q80" s="22"/>
      <c r="R80" s="22"/>
      <c r="S80" s="22"/>
      <c r="T80" s="22"/>
      <c r="U80" s="22"/>
      <c r="V80" s="22"/>
      <c r="W80" s="22"/>
      <c r="X80" s="22"/>
      <c r="Y80" s="22"/>
      <c r="Z80" s="22"/>
      <c r="AA80" s="22"/>
      <c r="AB80" s="22"/>
      <c r="AC80" s="22"/>
      <c r="AD80" s="22"/>
      <c r="AE80" s="22"/>
      <c r="AF80" s="22"/>
      <c r="AG80" s="22"/>
      <c r="AH80" s="22"/>
      <c r="AI80" s="16" t="s">
        <v>144</v>
      </c>
      <c r="AJ80" s="22"/>
      <c r="AK80" s="22"/>
      <c r="AL80" s="22"/>
      <c r="AM80" s="62"/>
      <c r="AN80" s="22"/>
      <c r="AO80" s="22"/>
      <c r="AP80" s="22"/>
      <c r="AQ80" s="23"/>
    </row>
    <row r="81" spans="1:56" s="24" customFormat="1" ht="6.95" customHeight="1" x14ac:dyDescent="0.25">
      <c r="B81" s="21"/>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3"/>
    </row>
    <row r="82" spans="1:56" s="24" customFormat="1" x14ac:dyDescent="0.25">
      <c r="B82" s="21"/>
      <c r="C82" s="16" t="s">
        <v>145</v>
      </c>
      <c r="D82" s="22"/>
      <c r="E82" s="22"/>
      <c r="F82" s="22"/>
      <c r="G82" s="22"/>
      <c r="H82" s="22"/>
      <c r="I82" s="22"/>
      <c r="J82" s="22"/>
      <c r="K82" s="22"/>
      <c r="L82" s="53" t="str">
        <f>IF(E11= "","",E11)</f>
        <v xml:space="preserve"> </v>
      </c>
      <c r="M82" s="22"/>
      <c r="N82" s="22"/>
      <c r="O82" s="22"/>
      <c r="P82" s="22"/>
      <c r="Q82" s="22"/>
      <c r="R82" s="22"/>
      <c r="S82" s="22"/>
      <c r="T82" s="22"/>
      <c r="U82" s="22"/>
      <c r="V82" s="22"/>
      <c r="W82" s="22"/>
      <c r="X82" s="22"/>
      <c r="Y82" s="22"/>
      <c r="Z82" s="22"/>
      <c r="AA82" s="22"/>
      <c r="AB82" s="22"/>
      <c r="AC82" s="22"/>
      <c r="AD82" s="22"/>
      <c r="AE82" s="22"/>
      <c r="AF82" s="22"/>
      <c r="AG82" s="22"/>
      <c r="AH82" s="22"/>
      <c r="AI82" s="16" t="s">
        <v>149</v>
      </c>
      <c r="AJ82" s="22"/>
      <c r="AK82" s="22"/>
      <c r="AL82" s="22"/>
      <c r="AM82" s="158" t="str">
        <f>IF(E17="","",E17)</f>
        <v xml:space="preserve"> </v>
      </c>
      <c r="AN82" s="158"/>
      <c r="AO82" s="158"/>
      <c r="AP82" s="158"/>
      <c r="AQ82" s="23"/>
      <c r="AS82" s="154" t="s">
        <v>172</v>
      </c>
      <c r="AT82" s="155"/>
      <c r="AU82" s="38"/>
      <c r="AV82" s="38"/>
      <c r="AW82" s="38"/>
      <c r="AX82" s="38"/>
      <c r="AY82" s="38"/>
      <c r="AZ82" s="38"/>
      <c r="BA82" s="38"/>
      <c r="BB82" s="38"/>
      <c r="BC82" s="38"/>
      <c r="BD82" s="39"/>
    </row>
    <row r="83" spans="1:56" s="24" customFormat="1" x14ac:dyDescent="0.25">
      <c r="B83" s="21"/>
      <c r="C83" s="16" t="s">
        <v>148</v>
      </c>
      <c r="D83" s="22"/>
      <c r="E83" s="22"/>
      <c r="F83" s="22"/>
      <c r="G83" s="22"/>
      <c r="H83" s="22"/>
      <c r="I83" s="22"/>
      <c r="J83" s="22"/>
      <c r="K83" s="22"/>
      <c r="L83" s="53" t="str">
        <f>IF(E14="","",E14)</f>
        <v xml:space="preserve"> </v>
      </c>
      <c r="M83" s="22"/>
      <c r="N83" s="22"/>
      <c r="O83" s="22"/>
      <c r="P83" s="22"/>
      <c r="Q83" s="22"/>
      <c r="R83" s="22"/>
      <c r="S83" s="22"/>
      <c r="T83" s="22"/>
      <c r="U83" s="22"/>
      <c r="V83" s="22"/>
      <c r="W83" s="22"/>
      <c r="X83" s="22"/>
      <c r="Y83" s="22"/>
      <c r="Z83" s="22"/>
      <c r="AA83" s="22"/>
      <c r="AB83" s="22"/>
      <c r="AC83" s="22"/>
      <c r="AD83" s="22"/>
      <c r="AE83" s="22"/>
      <c r="AF83" s="22"/>
      <c r="AG83" s="22"/>
      <c r="AH83" s="22"/>
      <c r="AI83" s="16" t="s">
        <v>150</v>
      </c>
      <c r="AJ83" s="22"/>
      <c r="AK83" s="22"/>
      <c r="AL83" s="22"/>
      <c r="AM83" s="158" t="str">
        <f>IF(E20="","",E20)</f>
        <v xml:space="preserve"> </v>
      </c>
      <c r="AN83" s="158"/>
      <c r="AO83" s="158"/>
      <c r="AP83" s="158"/>
      <c r="AQ83" s="23"/>
      <c r="AS83" s="156"/>
      <c r="AT83" s="157"/>
      <c r="AU83" s="22"/>
      <c r="AV83" s="22"/>
      <c r="AW83" s="22"/>
      <c r="AX83" s="22"/>
      <c r="AY83" s="22"/>
      <c r="AZ83" s="22"/>
      <c r="BA83" s="22"/>
      <c r="BB83" s="22"/>
      <c r="BC83" s="22"/>
      <c r="BD83" s="63"/>
    </row>
    <row r="84" spans="1:56" s="24" customFormat="1" ht="10.9" customHeight="1" x14ac:dyDescent="0.25">
      <c r="B84" s="21"/>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3"/>
      <c r="AS84" s="156"/>
      <c r="AT84" s="157"/>
      <c r="AU84" s="22"/>
      <c r="AV84" s="22"/>
      <c r="AW84" s="22"/>
      <c r="AX84" s="22"/>
      <c r="AY84" s="22"/>
      <c r="AZ84" s="22"/>
      <c r="BA84" s="22"/>
      <c r="BB84" s="22"/>
      <c r="BC84" s="22"/>
      <c r="BD84" s="63"/>
    </row>
    <row r="85" spans="1:56" s="24" customFormat="1" ht="29.25" customHeight="1" x14ac:dyDescent="0.25">
      <c r="B85" s="21"/>
      <c r="C85" s="149" t="s">
        <v>173</v>
      </c>
      <c r="D85" s="150"/>
      <c r="E85" s="150"/>
      <c r="F85" s="150"/>
      <c r="G85" s="150"/>
      <c r="H85" s="64"/>
      <c r="I85" s="151" t="s">
        <v>174</v>
      </c>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1" t="s">
        <v>175</v>
      </c>
      <c r="AH85" s="150"/>
      <c r="AI85" s="150"/>
      <c r="AJ85" s="150"/>
      <c r="AK85" s="150"/>
      <c r="AL85" s="150"/>
      <c r="AM85" s="150"/>
      <c r="AN85" s="151" t="s">
        <v>176</v>
      </c>
      <c r="AO85" s="150"/>
      <c r="AP85" s="152"/>
      <c r="AQ85" s="23"/>
      <c r="AS85" s="65" t="s">
        <v>177</v>
      </c>
      <c r="AT85" s="66" t="s">
        <v>178</v>
      </c>
      <c r="AU85" s="66" t="s">
        <v>179</v>
      </c>
      <c r="AV85" s="66" t="s">
        <v>180</v>
      </c>
      <c r="AW85" s="66" t="s">
        <v>181</v>
      </c>
      <c r="AX85" s="66" t="s">
        <v>182</v>
      </c>
      <c r="AY85" s="66" t="s">
        <v>183</v>
      </c>
      <c r="AZ85" s="66" t="s">
        <v>184</v>
      </c>
      <c r="BA85" s="66" t="s">
        <v>185</v>
      </c>
      <c r="BB85" s="66" t="s">
        <v>186</v>
      </c>
      <c r="BC85" s="66" t="s">
        <v>187</v>
      </c>
      <c r="BD85" s="67" t="s">
        <v>188</v>
      </c>
    </row>
    <row r="86" spans="1:56" s="24" customFormat="1" ht="10.9" customHeight="1" x14ac:dyDescent="0.25">
      <c r="B86" s="21"/>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3"/>
      <c r="AS86" s="68"/>
      <c r="AT86" s="38"/>
      <c r="AU86" s="38"/>
      <c r="AV86" s="38"/>
      <c r="AW86" s="38"/>
      <c r="AX86" s="38"/>
      <c r="AY86" s="38"/>
      <c r="AZ86" s="38"/>
      <c r="BA86" s="38"/>
      <c r="BB86" s="38"/>
      <c r="BC86" s="38"/>
      <c r="BD86" s="39"/>
    </row>
    <row r="87" spans="1:56" s="60" customFormat="1" ht="32.450000000000003" customHeight="1" x14ac:dyDescent="0.25">
      <c r="B87" s="56"/>
      <c r="C87" s="69" t="s">
        <v>189</v>
      </c>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153">
        <f>AG88</f>
        <v>0</v>
      </c>
      <c r="AH87" s="153"/>
      <c r="AI87" s="153"/>
      <c r="AJ87" s="153"/>
      <c r="AK87" s="153"/>
      <c r="AL87" s="153"/>
      <c r="AM87" s="153"/>
      <c r="AN87" s="148">
        <f>AN88</f>
        <v>0</v>
      </c>
      <c r="AO87" s="148"/>
      <c r="AP87" s="148"/>
      <c r="AQ87" s="59"/>
      <c r="AS87" s="71" t="e">
        <f>ROUND(#REF!+#REF!+#REF!+#REF!+#REF!+#REF!+#REF!+#REF!+#REF!+#REF!+#REF!+#REF!+#REF!+#REF!+#REF!+#REF!+#REF!+#REF!+#REF!+#REF!+#REF!+#REF!+#REF!+#REF!+#REF!+#REF!+#REF!+#REF!+#REF!+#REF!+#REF!+#REF!+#REF!+#REF!,2)</f>
        <v>#REF!</v>
      </c>
      <c r="AT87" s="72" t="e">
        <f>ROUND(SUM(AV87:AW87),2)</f>
        <v>#REF!</v>
      </c>
      <c r="AU87" s="73" t="e">
        <f>ROUND(#REF!+#REF!+#REF!+#REF!+#REF!+#REF!+#REF!+#REF!+#REF!+#REF!+#REF!+#REF!+#REF!+#REF!+#REF!+#REF!+#REF!+#REF!+#REF!+#REF!+#REF!+#REF!+#REF!+#REF!+#REF!+#REF!+#REF!+#REF!+#REF!+#REF!+#REF!+#REF!+#REF!+#REF!,5)</f>
        <v>#REF!</v>
      </c>
      <c r="AV87" s="72" t="e">
        <f>ROUND(AZ87*L31,2)</f>
        <v>#REF!</v>
      </c>
      <c r="AW87" s="72" t="e">
        <f>ROUND(BA87*L32,2)</f>
        <v>#REF!</v>
      </c>
      <c r="AX87" s="72" t="e">
        <f>ROUND(BB87*L31,2)</f>
        <v>#REF!</v>
      </c>
      <c r="AY87" s="72" t="e">
        <f>ROUND(BC87*L32,2)</f>
        <v>#REF!</v>
      </c>
      <c r="AZ87" s="72" t="e">
        <f>ROUND(#REF!+#REF!+#REF!+#REF!+#REF!+#REF!+#REF!+#REF!+#REF!+#REF!+#REF!+#REF!+#REF!+#REF!+#REF!+#REF!+#REF!+#REF!+#REF!+#REF!+#REF!+#REF!+#REF!+#REF!+#REF!+#REF!+#REF!+#REF!+#REF!+#REF!+#REF!+#REF!+#REF!+#REF!,2)</f>
        <v>#REF!</v>
      </c>
      <c r="BA87" s="72" t="e">
        <f>ROUND(#REF!+#REF!+#REF!+#REF!+#REF!+#REF!+#REF!+#REF!+#REF!+#REF!+#REF!+#REF!+#REF!+#REF!+#REF!+#REF!+#REF!+#REF!+#REF!+#REF!+#REF!+#REF!+#REF!+#REF!+#REF!+#REF!+#REF!+#REF!+#REF!+#REF!+#REF!+#REF!+#REF!+#REF!,2)</f>
        <v>#REF!</v>
      </c>
      <c r="BB87" s="72" t="e">
        <f>ROUND(#REF!+#REF!+#REF!+#REF!+#REF!+#REF!+#REF!+#REF!+#REF!+#REF!+#REF!+#REF!+#REF!+#REF!+#REF!+#REF!+#REF!+#REF!+#REF!+#REF!+#REF!+#REF!+#REF!+#REF!+#REF!+#REF!+#REF!+#REF!+#REF!+#REF!+#REF!+#REF!+#REF!+#REF!,2)</f>
        <v>#REF!</v>
      </c>
      <c r="BC87" s="72" t="e">
        <f>ROUND(#REF!+#REF!+#REF!+#REF!+#REF!+#REF!+#REF!+#REF!+#REF!+#REF!+#REF!+#REF!+#REF!+#REF!+#REF!+#REF!+#REF!+#REF!+#REF!+#REF!+#REF!+#REF!+#REF!+#REF!+#REF!+#REF!+#REF!+#REF!+#REF!+#REF!+#REF!+#REF!+#REF!+#REF!,2)</f>
        <v>#REF!</v>
      </c>
      <c r="BD87" s="74" t="e">
        <f>ROUND(#REF!+#REF!+#REF!+#REF!+#REF!+#REF!+#REF!+#REF!+#REF!+#REF!+#REF!+#REF!+#REF!+#REF!+#REF!+#REF!+#REF!+#REF!+#REF!+#REF!+#REF!+#REF!+#REF!+#REF!+#REF!+#REF!+#REF!+#REF!+#REF!+#REF!+#REF!+#REF!+#REF!+#REF!,2)</f>
        <v>#REF!</v>
      </c>
    </row>
    <row r="88" spans="1:56" s="79" customFormat="1" ht="34.9" customHeight="1" x14ac:dyDescent="0.25">
      <c r="A88" s="75" t="s">
        <v>190</v>
      </c>
      <c r="B88" s="76"/>
      <c r="C88" s="77"/>
      <c r="D88" s="77"/>
      <c r="E88" s="145" t="s">
        <v>196</v>
      </c>
      <c r="F88" s="145"/>
      <c r="G88" s="145"/>
      <c r="H88" s="145"/>
      <c r="I88" s="145"/>
      <c r="J88" s="77"/>
      <c r="K88" s="145" t="s">
        <v>197</v>
      </c>
      <c r="L88" s="145"/>
      <c r="M88" s="145"/>
      <c r="N88" s="145"/>
      <c r="O88" s="145"/>
      <c r="P88" s="145"/>
      <c r="Q88" s="145"/>
      <c r="R88" s="145"/>
      <c r="S88" s="145"/>
      <c r="T88" s="145"/>
      <c r="U88" s="145"/>
      <c r="V88" s="145"/>
      <c r="W88" s="145"/>
      <c r="X88" s="145"/>
      <c r="Y88" s="145"/>
      <c r="Z88" s="145"/>
      <c r="AA88" s="145"/>
      <c r="AB88" s="145"/>
      <c r="AC88" s="145"/>
      <c r="AD88" s="145"/>
      <c r="AE88" s="145"/>
      <c r="AF88" s="145"/>
      <c r="AG88" s="146">
        <f>VZT!K212</f>
        <v>0</v>
      </c>
      <c r="AH88" s="147"/>
      <c r="AI88" s="147"/>
      <c r="AJ88" s="147"/>
      <c r="AK88" s="147"/>
      <c r="AL88" s="147"/>
      <c r="AM88" s="147"/>
      <c r="AN88" s="146">
        <f>AG88*1.21</f>
        <v>0</v>
      </c>
      <c r="AO88" s="147"/>
      <c r="AP88" s="147"/>
      <c r="AQ88" s="78"/>
      <c r="AS88" s="80">
        <v>0</v>
      </c>
      <c r="AT88" s="81">
        <f>ROUND(SUM(AV88:AW88),2)</f>
        <v>0</v>
      </c>
      <c r="AU88" s="82" t="e">
        <v>#REF!</v>
      </c>
      <c r="AV88" s="81">
        <v>0</v>
      </c>
      <c r="AW88" s="81">
        <v>0</v>
      </c>
      <c r="AX88" s="81">
        <v>0</v>
      </c>
      <c r="AY88" s="81">
        <v>0</v>
      </c>
      <c r="AZ88" s="81">
        <v>0</v>
      </c>
      <c r="BA88" s="81">
        <v>0</v>
      </c>
      <c r="BB88" s="81" t="e">
        <v>#REF!</v>
      </c>
      <c r="BC88" s="81" t="e">
        <v>#REF!</v>
      </c>
      <c r="BD88" s="83" t="e">
        <v>#REF!</v>
      </c>
    </row>
    <row r="89" spans="1:56" x14ac:dyDescent="0.25">
      <c r="B89" s="1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2"/>
    </row>
    <row r="90" spans="1:56" s="24" customFormat="1" ht="30" customHeight="1" x14ac:dyDescent="0.25">
      <c r="B90" s="21"/>
      <c r="C90" s="69" t="s">
        <v>191</v>
      </c>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148">
        <v>0</v>
      </c>
      <c r="AH90" s="148"/>
      <c r="AI90" s="148"/>
      <c r="AJ90" s="148"/>
      <c r="AK90" s="148"/>
      <c r="AL90" s="148"/>
      <c r="AM90" s="148"/>
      <c r="AN90" s="148">
        <v>0</v>
      </c>
      <c r="AO90" s="148"/>
      <c r="AP90" s="148"/>
      <c r="AQ90" s="23"/>
      <c r="AS90" s="65" t="s">
        <v>192</v>
      </c>
      <c r="AT90" s="66" t="s">
        <v>193</v>
      </c>
      <c r="AU90" s="66" t="s">
        <v>155</v>
      </c>
      <c r="AV90" s="67" t="s">
        <v>178</v>
      </c>
    </row>
    <row r="91" spans="1:56" s="24" customFormat="1" ht="10.9" customHeight="1" x14ac:dyDescent="0.25">
      <c r="B91" s="21"/>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3"/>
      <c r="AS91" s="84"/>
      <c r="AT91" s="43"/>
      <c r="AU91" s="43"/>
      <c r="AV91" s="45"/>
    </row>
    <row r="92" spans="1:56" s="24" customFormat="1" ht="30" customHeight="1" x14ac:dyDescent="0.25">
      <c r="B92" s="21"/>
      <c r="C92" s="85" t="s">
        <v>194</v>
      </c>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144">
        <f>ROUND(AG87+AG90,2)</f>
        <v>0</v>
      </c>
      <c r="AH92" s="144"/>
      <c r="AI92" s="144"/>
      <c r="AJ92" s="144"/>
      <c r="AK92" s="144"/>
      <c r="AL92" s="144"/>
      <c r="AM92" s="144"/>
      <c r="AN92" s="144">
        <f>AN87+AN90</f>
        <v>0</v>
      </c>
      <c r="AO92" s="144"/>
      <c r="AP92" s="144"/>
      <c r="AQ92" s="23"/>
    </row>
    <row r="93" spans="1:56" s="24" customFormat="1" ht="6.95" customHeight="1" x14ac:dyDescent="0.25">
      <c r="B93" s="46"/>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8"/>
    </row>
  </sheetData>
  <sheetProtection password="A249" sheet="1" objects="1" scenarios="1"/>
  <mergeCells count="45">
    <mergeCell ref="E23:AN23"/>
    <mergeCell ref="C2:AP2"/>
    <mergeCell ref="AR2:BD2"/>
    <mergeCell ref="C4:AP4"/>
    <mergeCell ref="K5:AO5"/>
    <mergeCell ref="K6:AO6"/>
    <mergeCell ref="AK26:AO26"/>
    <mergeCell ref="AK27:AO27"/>
    <mergeCell ref="AK29:AO29"/>
    <mergeCell ref="L31:O31"/>
    <mergeCell ref="W31:AE31"/>
    <mergeCell ref="AK31:AO31"/>
    <mergeCell ref="L32:O32"/>
    <mergeCell ref="W32:AE32"/>
    <mergeCell ref="AK32:AO32"/>
    <mergeCell ref="L33:O33"/>
    <mergeCell ref="W33:AE33"/>
    <mergeCell ref="AK33:AO33"/>
    <mergeCell ref="AS82:AT84"/>
    <mergeCell ref="AM83:AP83"/>
    <mergeCell ref="L34:O34"/>
    <mergeCell ref="W34:AE34"/>
    <mergeCell ref="AK34:AO34"/>
    <mergeCell ref="L35:O35"/>
    <mergeCell ref="W35:AE35"/>
    <mergeCell ref="AK35:AO35"/>
    <mergeCell ref="X37:AB37"/>
    <mergeCell ref="AK37:AO37"/>
    <mergeCell ref="C76:AP76"/>
    <mergeCell ref="L78:AO78"/>
    <mergeCell ref="AM82:AP82"/>
    <mergeCell ref="C85:G85"/>
    <mergeCell ref="I85:AF85"/>
    <mergeCell ref="AG85:AM85"/>
    <mergeCell ref="AN85:AP85"/>
    <mergeCell ref="AG87:AM87"/>
    <mergeCell ref="AN87:AP87"/>
    <mergeCell ref="AG92:AM92"/>
    <mergeCell ref="AN92:AP92"/>
    <mergeCell ref="E88:I88"/>
    <mergeCell ref="K88:AF88"/>
    <mergeCell ref="AG88:AM88"/>
    <mergeCell ref="AN88:AP88"/>
    <mergeCell ref="AG90:AM90"/>
    <mergeCell ref="AN90:AP90"/>
  </mergeCells>
  <hyperlinks>
    <hyperlink ref="K1:S1" location="C2" display="1) Souhrnný list stavby"/>
    <hyperlink ref="W1:AF1" location="C87" display="2) Rekapitulace objektů"/>
    <hyperlink ref="A88" location="'D.1.4.5 - MAR'!C2" display="/"/>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2"/>
  <sheetViews>
    <sheetView tabSelected="1" topLeftCell="A169" workbookViewId="0">
      <selection activeCell="N22" sqref="N22"/>
    </sheetView>
  </sheetViews>
  <sheetFormatPr defaultRowHeight="15" x14ac:dyDescent="0.25"/>
  <cols>
    <col min="1" max="1" width="7" style="96" bestFit="1" customWidth="1"/>
    <col min="2" max="2" width="11.28515625" style="96" bestFit="1" customWidth="1"/>
    <col min="3" max="3" width="6.140625" style="96" customWidth="1"/>
    <col min="4" max="4" width="6.42578125" style="96" bestFit="1" customWidth="1"/>
    <col min="5" max="5" width="5.5703125" style="96" bestFit="1" customWidth="1"/>
    <col min="6" max="6" width="6.28515625" style="96" bestFit="1" customWidth="1"/>
    <col min="7" max="7" width="52.5703125" style="96" customWidth="1"/>
    <col min="8" max="8" width="5.85546875" style="96" bestFit="1" customWidth="1"/>
    <col min="9" max="9" width="4.85546875" style="96" bestFit="1" customWidth="1"/>
    <col min="10" max="10" width="8.85546875" style="96" bestFit="1" customWidth="1"/>
    <col min="11" max="11" width="13.42578125" style="96" bestFit="1" customWidth="1"/>
    <col min="12" max="16384" width="9.140625" style="96"/>
  </cols>
  <sheetData>
    <row r="1" spans="1:11" x14ac:dyDescent="0.25">
      <c r="A1" s="87" t="s">
        <v>0</v>
      </c>
      <c r="B1" s="88" t="s">
        <v>1</v>
      </c>
      <c r="C1" s="87"/>
      <c r="D1" s="89"/>
      <c r="E1" s="90"/>
      <c r="F1" s="90"/>
      <c r="G1" s="91" t="s">
        <v>12</v>
      </c>
      <c r="H1" s="92"/>
      <c r="I1" s="93"/>
      <c r="J1" s="94"/>
      <c r="K1" s="95"/>
    </row>
    <row r="2" spans="1:11" x14ac:dyDescent="0.25">
      <c r="A2" s="87" t="s">
        <v>0</v>
      </c>
      <c r="B2" s="97" t="s">
        <v>2</v>
      </c>
      <c r="C2" s="98"/>
      <c r="D2" s="99"/>
      <c r="E2" s="100"/>
      <c r="F2" s="100"/>
      <c r="G2" s="101"/>
      <c r="H2" s="92"/>
      <c r="I2" s="93"/>
      <c r="J2" s="94"/>
      <c r="K2" s="95"/>
    </row>
    <row r="3" spans="1:11" x14ac:dyDescent="0.25">
      <c r="A3" s="87" t="s">
        <v>0</v>
      </c>
      <c r="B3" s="97" t="s">
        <v>2</v>
      </c>
      <c r="C3" s="98"/>
      <c r="D3" s="99">
        <v>100</v>
      </c>
      <c r="E3" s="100"/>
      <c r="F3" s="100"/>
      <c r="G3" s="101" t="s">
        <v>13</v>
      </c>
      <c r="H3" s="92"/>
      <c r="I3" s="93"/>
      <c r="J3" s="94"/>
      <c r="K3" s="95"/>
    </row>
    <row r="4" spans="1:11" x14ac:dyDescent="0.25">
      <c r="A4" s="87" t="s">
        <v>0</v>
      </c>
      <c r="B4" s="102" t="s">
        <v>74</v>
      </c>
      <c r="C4" s="87"/>
      <c r="D4" s="89">
        <v>100</v>
      </c>
      <c r="E4" s="90">
        <v>532</v>
      </c>
      <c r="F4" s="90"/>
      <c r="G4" s="103" t="s">
        <v>14</v>
      </c>
      <c r="H4" s="92" t="s">
        <v>4</v>
      </c>
      <c r="I4" s="93">
        <v>1</v>
      </c>
      <c r="J4" s="137">
        <v>0</v>
      </c>
      <c r="K4" s="95">
        <f t="shared" ref="K4:K31" si="0">J4*I4</f>
        <v>0</v>
      </c>
    </row>
    <row r="5" spans="1:11" x14ac:dyDescent="0.25">
      <c r="A5" s="87" t="s">
        <v>0</v>
      </c>
      <c r="B5" s="102" t="s">
        <v>74</v>
      </c>
      <c r="C5" s="87"/>
      <c r="D5" s="89">
        <v>100</v>
      </c>
      <c r="E5" s="90">
        <v>533</v>
      </c>
      <c r="F5" s="90"/>
      <c r="G5" s="103" t="s">
        <v>15</v>
      </c>
      <c r="H5" s="92" t="s">
        <v>4</v>
      </c>
      <c r="I5" s="93">
        <v>1</v>
      </c>
      <c r="J5" s="137">
        <v>0</v>
      </c>
      <c r="K5" s="95">
        <f t="shared" si="0"/>
        <v>0</v>
      </c>
    </row>
    <row r="6" spans="1:11" x14ac:dyDescent="0.25">
      <c r="A6" s="87" t="s">
        <v>0</v>
      </c>
      <c r="B6" s="97" t="s">
        <v>2</v>
      </c>
      <c r="C6" s="98"/>
      <c r="D6" s="99"/>
      <c r="E6" s="100"/>
      <c r="F6" s="100"/>
      <c r="G6" s="101"/>
      <c r="H6" s="92"/>
      <c r="I6" s="93"/>
      <c r="J6" s="138"/>
      <c r="K6" s="95"/>
    </row>
    <row r="7" spans="1:11" x14ac:dyDescent="0.25">
      <c r="A7" s="87" t="s">
        <v>0</v>
      </c>
      <c r="B7" s="97" t="s">
        <v>2</v>
      </c>
      <c r="C7" s="98"/>
      <c r="D7" s="99">
        <v>100</v>
      </c>
      <c r="E7" s="100"/>
      <c r="F7" s="100"/>
      <c r="G7" s="101" t="s">
        <v>16</v>
      </c>
      <c r="H7" s="92"/>
      <c r="I7" s="93"/>
      <c r="J7" s="138"/>
      <c r="K7" s="95"/>
    </row>
    <row r="8" spans="1:11" x14ac:dyDescent="0.25">
      <c r="A8" s="87" t="s">
        <v>0</v>
      </c>
      <c r="B8" s="102" t="s">
        <v>74</v>
      </c>
      <c r="C8" s="87"/>
      <c r="D8" s="89">
        <v>100</v>
      </c>
      <c r="E8" s="90">
        <v>507</v>
      </c>
      <c r="F8" s="104"/>
      <c r="G8" s="103" t="s">
        <v>14</v>
      </c>
      <c r="H8" s="92" t="s">
        <v>4</v>
      </c>
      <c r="I8" s="93">
        <v>1</v>
      </c>
      <c r="J8" s="137">
        <v>0</v>
      </c>
      <c r="K8" s="95">
        <f t="shared" si="0"/>
        <v>0</v>
      </c>
    </row>
    <row r="9" spans="1:11" x14ac:dyDescent="0.25">
      <c r="A9" s="87" t="s">
        <v>0</v>
      </c>
      <c r="B9" s="102" t="s">
        <v>74</v>
      </c>
      <c r="C9" s="87"/>
      <c r="D9" s="89">
        <v>100</v>
      </c>
      <c r="E9" s="90">
        <v>508</v>
      </c>
      <c r="F9" s="104"/>
      <c r="G9" s="103" t="s">
        <v>15</v>
      </c>
      <c r="H9" s="92" t="s">
        <v>4</v>
      </c>
      <c r="I9" s="93">
        <v>1</v>
      </c>
      <c r="J9" s="137">
        <v>0</v>
      </c>
      <c r="K9" s="95">
        <f t="shared" si="0"/>
        <v>0</v>
      </c>
    </row>
    <row r="10" spans="1:11" x14ac:dyDescent="0.25">
      <c r="A10" s="87" t="s">
        <v>0</v>
      </c>
      <c r="B10" s="97" t="s">
        <v>2</v>
      </c>
      <c r="C10" s="98"/>
      <c r="D10" s="99"/>
      <c r="E10" s="100"/>
      <c r="F10" s="100"/>
      <c r="G10" s="101"/>
      <c r="H10" s="92"/>
      <c r="I10" s="93"/>
      <c r="J10" s="138"/>
      <c r="K10" s="95"/>
    </row>
    <row r="11" spans="1:11" x14ac:dyDescent="0.25">
      <c r="A11" s="87" t="s">
        <v>0</v>
      </c>
      <c r="B11" s="102" t="s">
        <v>74</v>
      </c>
      <c r="C11" s="87"/>
      <c r="D11" s="89">
        <v>100</v>
      </c>
      <c r="E11" s="90">
        <v>509</v>
      </c>
      <c r="F11" s="90"/>
      <c r="G11" s="103" t="s">
        <v>90</v>
      </c>
      <c r="H11" s="92" t="s">
        <v>4</v>
      </c>
      <c r="I11" s="93">
        <v>2</v>
      </c>
      <c r="J11" s="137">
        <v>0</v>
      </c>
      <c r="K11" s="95">
        <f t="shared" si="0"/>
        <v>0</v>
      </c>
    </row>
    <row r="12" spans="1:11" x14ac:dyDescent="0.25">
      <c r="A12" s="87" t="s">
        <v>0</v>
      </c>
      <c r="B12" s="97" t="s">
        <v>2</v>
      </c>
      <c r="C12" s="98"/>
      <c r="D12" s="99"/>
      <c r="E12" s="100"/>
      <c r="F12" s="100"/>
      <c r="G12" s="101"/>
      <c r="H12" s="92"/>
      <c r="I12" s="93"/>
      <c r="J12" s="138"/>
      <c r="K12" s="95"/>
    </row>
    <row r="13" spans="1:11" x14ac:dyDescent="0.25">
      <c r="A13" s="87" t="s">
        <v>0</v>
      </c>
      <c r="B13" s="97" t="s">
        <v>2</v>
      </c>
      <c r="C13" s="98"/>
      <c r="D13" s="99">
        <v>100</v>
      </c>
      <c r="E13" s="100"/>
      <c r="F13" s="100"/>
      <c r="G13" s="101" t="s">
        <v>17</v>
      </c>
      <c r="H13" s="92"/>
      <c r="I13" s="93"/>
      <c r="J13" s="138"/>
      <c r="K13" s="95"/>
    </row>
    <row r="14" spans="1:11" x14ac:dyDescent="0.25">
      <c r="A14" s="87" t="s">
        <v>0</v>
      </c>
      <c r="B14" s="102" t="s">
        <v>74</v>
      </c>
      <c r="C14" s="87"/>
      <c r="D14" s="89">
        <v>100</v>
      </c>
      <c r="E14" s="90">
        <v>510</v>
      </c>
      <c r="F14" s="90"/>
      <c r="G14" s="103" t="s">
        <v>18</v>
      </c>
      <c r="H14" s="92" t="s">
        <v>4</v>
      </c>
      <c r="I14" s="93">
        <v>1</v>
      </c>
      <c r="J14" s="137">
        <v>0</v>
      </c>
      <c r="K14" s="95">
        <f t="shared" si="0"/>
        <v>0</v>
      </c>
    </row>
    <row r="15" spans="1:11" x14ac:dyDescent="0.25">
      <c r="A15" s="87" t="s">
        <v>0</v>
      </c>
      <c r="B15" s="102" t="s">
        <v>74</v>
      </c>
      <c r="C15" s="87"/>
      <c r="D15" s="89">
        <v>100</v>
      </c>
      <c r="E15" s="90">
        <v>511</v>
      </c>
      <c r="F15" s="90"/>
      <c r="G15" s="103" t="s">
        <v>19</v>
      </c>
      <c r="H15" s="92" t="s">
        <v>4</v>
      </c>
      <c r="I15" s="93">
        <v>1</v>
      </c>
      <c r="J15" s="137">
        <v>0</v>
      </c>
      <c r="K15" s="95">
        <f t="shared" si="0"/>
        <v>0</v>
      </c>
    </row>
    <row r="16" spans="1:11" x14ac:dyDescent="0.25">
      <c r="A16" s="87" t="s">
        <v>0</v>
      </c>
      <c r="B16" s="97" t="s">
        <v>2</v>
      </c>
      <c r="C16" s="98"/>
      <c r="D16" s="99"/>
      <c r="E16" s="100"/>
      <c r="F16" s="100"/>
      <c r="G16" s="101"/>
      <c r="H16" s="92"/>
      <c r="I16" s="93"/>
      <c r="J16" s="138"/>
      <c r="K16" s="95"/>
    </row>
    <row r="17" spans="1:11" x14ac:dyDescent="0.25">
      <c r="A17" s="87" t="s">
        <v>0</v>
      </c>
      <c r="B17" s="97" t="s">
        <v>2</v>
      </c>
      <c r="C17" s="98"/>
      <c r="D17" s="99">
        <v>100</v>
      </c>
      <c r="E17" s="100"/>
      <c r="F17" s="100"/>
      <c r="G17" s="101" t="s">
        <v>20</v>
      </c>
      <c r="H17" s="92"/>
      <c r="I17" s="93"/>
      <c r="J17" s="138"/>
      <c r="K17" s="95"/>
    </row>
    <row r="18" spans="1:11" x14ac:dyDescent="0.25">
      <c r="A18" s="87" t="s">
        <v>0</v>
      </c>
      <c r="B18" s="102" t="s">
        <v>74</v>
      </c>
      <c r="C18" s="87"/>
      <c r="D18" s="89">
        <v>100</v>
      </c>
      <c r="E18" s="90">
        <v>512</v>
      </c>
      <c r="F18" s="90"/>
      <c r="G18" s="103" t="s">
        <v>21</v>
      </c>
      <c r="H18" s="92" t="s">
        <v>4</v>
      </c>
      <c r="I18" s="93">
        <v>1</v>
      </c>
      <c r="J18" s="137">
        <v>0</v>
      </c>
      <c r="K18" s="95">
        <f t="shared" si="0"/>
        <v>0</v>
      </c>
    </row>
    <row r="19" spans="1:11" x14ac:dyDescent="0.25">
      <c r="A19" s="87" t="s">
        <v>0</v>
      </c>
      <c r="B19" s="102" t="s">
        <v>74</v>
      </c>
      <c r="C19" s="87"/>
      <c r="D19" s="89">
        <v>100</v>
      </c>
      <c r="E19" s="90">
        <v>513</v>
      </c>
      <c r="F19" s="90"/>
      <c r="G19" s="103" t="s">
        <v>22</v>
      </c>
      <c r="H19" s="92" t="s">
        <v>4</v>
      </c>
      <c r="I19" s="93">
        <v>1</v>
      </c>
      <c r="J19" s="137">
        <v>0</v>
      </c>
      <c r="K19" s="95">
        <f t="shared" si="0"/>
        <v>0</v>
      </c>
    </row>
    <row r="20" spans="1:11" x14ac:dyDescent="0.25">
      <c r="A20" s="87" t="s">
        <v>0</v>
      </c>
      <c r="B20" s="97" t="s">
        <v>2</v>
      </c>
      <c r="C20" s="98"/>
      <c r="D20" s="99"/>
      <c r="E20" s="100"/>
      <c r="F20" s="100"/>
      <c r="G20" s="101"/>
      <c r="H20" s="92"/>
      <c r="I20" s="93"/>
      <c r="J20" s="138"/>
      <c r="K20" s="95"/>
    </row>
    <row r="21" spans="1:11" x14ac:dyDescent="0.25">
      <c r="A21" s="87" t="s">
        <v>0</v>
      </c>
      <c r="B21" s="97" t="s">
        <v>2</v>
      </c>
      <c r="C21" s="98"/>
      <c r="D21" s="99">
        <v>100</v>
      </c>
      <c r="E21" s="100"/>
      <c r="F21" s="100"/>
      <c r="G21" s="101" t="s">
        <v>23</v>
      </c>
      <c r="H21" s="92"/>
      <c r="I21" s="93"/>
      <c r="J21" s="138"/>
      <c r="K21" s="95"/>
    </row>
    <row r="22" spans="1:11" x14ac:dyDescent="0.25">
      <c r="A22" s="87" t="s">
        <v>0</v>
      </c>
      <c r="B22" s="102" t="s">
        <v>74</v>
      </c>
      <c r="C22" s="87"/>
      <c r="D22" s="89">
        <v>100</v>
      </c>
      <c r="E22" s="90">
        <v>514</v>
      </c>
      <c r="F22" s="90"/>
      <c r="G22" s="103" t="s">
        <v>24</v>
      </c>
      <c r="H22" s="92" t="s">
        <v>4</v>
      </c>
      <c r="I22" s="93">
        <v>1</v>
      </c>
      <c r="J22" s="137">
        <v>0</v>
      </c>
      <c r="K22" s="95">
        <f t="shared" si="0"/>
        <v>0</v>
      </c>
    </row>
    <row r="23" spans="1:11" x14ac:dyDescent="0.25">
      <c r="A23" s="87" t="s">
        <v>0</v>
      </c>
      <c r="B23" s="102" t="s">
        <v>74</v>
      </c>
      <c r="C23" s="87"/>
      <c r="D23" s="89">
        <v>100</v>
      </c>
      <c r="E23" s="90">
        <v>515</v>
      </c>
      <c r="F23" s="90"/>
      <c r="G23" s="103" t="s">
        <v>25</v>
      </c>
      <c r="H23" s="92" t="s">
        <v>4</v>
      </c>
      <c r="I23" s="93">
        <v>1</v>
      </c>
      <c r="J23" s="137">
        <v>0</v>
      </c>
      <c r="K23" s="95">
        <f t="shared" si="0"/>
        <v>0</v>
      </c>
    </row>
    <row r="24" spans="1:11" x14ac:dyDescent="0.25">
      <c r="A24" s="87" t="s">
        <v>0</v>
      </c>
      <c r="B24" s="97" t="s">
        <v>2</v>
      </c>
      <c r="C24" s="98"/>
      <c r="D24" s="99"/>
      <c r="E24" s="100"/>
      <c r="F24" s="100"/>
      <c r="G24" s="101"/>
      <c r="H24" s="92"/>
      <c r="I24" s="93"/>
      <c r="J24" s="138"/>
      <c r="K24" s="95"/>
    </row>
    <row r="25" spans="1:11" x14ac:dyDescent="0.25">
      <c r="A25" s="87" t="s">
        <v>0</v>
      </c>
      <c r="B25" s="97" t="s">
        <v>2</v>
      </c>
      <c r="C25" s="98"/>
      <c r="D25" s="99">
        <v>100</v>
      </c>
      <c r="E25" s="100"/>
      <c r="F25" s="100"/>
      <c r="G25" s="101" t="s">
        <v>8</v>
      </c>
      <c r="H25" s="105"/>
      <c r="I25" s="93"/>
      <c r="J25" s="138"/>
      <c r="K25" s="95"/>
    </row>
    <row r="26" spans="1:11" x14ac:dyDescent="0.25">
      <c r="A26" s="87" t="s">
        <v>0</v>
      </c>
      <c r="B26" s="102" t="s">
        <v>73</v>
      </c>
      <c r="C26" s="87"/>
      <c r="D26" s="89">
        <v>100</v>
      </c>
      <c r="E26" s="90"/>
      <c r="F26" s="106">
        <v>630</v>
      </c>
      <c r="G26" s="103" t="s">
        <v>26</v>
      </c>
      <c r="H26" s="105" t="s">
        <v>7</v>
      </c>
      <c r="I26" s="93">
        <v>10</v>
      </c>
      <c r="J26" s="137">
        <v>0</v>
      </c>
      <c r="K26" s="95">
        <f t="shared" si="0"/>
        <v>0</v>
      </c>
    </row>
    <row r="27" spans="1:11" x14ac:dyDescent="0.25">
      <c r="A27" s="87" t="s">
        <v>0</v>
      </c>
      <c r="B27" s="102" t="s">
        <v>73</v>
      </c>
      <c r="C27" s="87"/>
      <c r="D27" s="89">
        <v>100</v>
      </c>
      <c r="E27" s="90"/>
      <c r="F27" s="106">
        <v>630</v>
      </c>
      <c r="G27" s="103" t="s">
        <v>14</v>
      </c>
      <c r="H27" s="105" t="s">
        <v>7</v>
      </c>
      <c r="I27" s="93">
        <v>20</v>
      </c>
      <c r="J27" s="137">
        <v>0</v>
      </c>
      <c r="K27" s="95">
        <f t="shared" si="0"/>
        <v>0</v>
      </c>
    </row>
    <row r="28" spans="1:11" x14ac:dyDescent="0.25">
      <c r="A28" s="87" t="s">
        <v>0</v>
      </c>
      <c r="B28" s="102" t="s">
        <v>73</v>
      </c>
      <c r="C28" s="87"/>
      <c r="D28" s="89">
        <v>100</v>
      </c>
      <c r="E28" s="90"/>
      <c r="F28" s="106">
        <v>630</v>
      </c>
      <c r="G28" s="103" t="s">
        <v>6</v>
      </c>
      <c r="H28" s="105" t="s">
        <v>7</v>
      </c>
      <c r="I28" s="93">
        <v>2</v>
      </c>
      <c r="J28" s="137">
        <v>0</v>
      </c>
      <c r="K28" s="95">
        <f t="shared" si="0"/>
        <v>0</v>
      </c>
    </row>
    <row r="29" spans="1:11" x14ac:dyDescent="0.25">
      <c r="A29" s="87" t="s">
        <v>0</v>
      </c>
      <c r="B29" s="102" t="s">
        <v>73</v>
      </c>
      <c r="C29" s="87"/>
      <c r="D29" s="89">
        <v>100</v>
      </c>
      <c r="E29" s="90"/>
      <c r="F29" s="106">
        <v>630</v>
      </c>
      <c r="G29" s="103" t="s">
        <v>9</v>
      </c>
      <c r="H29" s="105" t="s">
        <v>7</v>
      </c>
      <c r="I29" s="93">
        <v>1</v>
      </c>
      <c r="J29" s="137">
        <v>0</v>
      </c>
      <c r="K29" s="95">
        <f t="shared" si="0"/>
        <v>0</v>
      </c>
    </row>
    <row r="30" spans="1:11" x14ac:dyDescent="0.25">
      <c r="A30" s="87" t="s">
        <v>0</v>
      </c>
      <c r="B30" s="97" t="s">
        <v>2</v>
      </c>
      <c r="C30" s="98"/>
      <c r="D30" s="99"/>
      <c r="E30" s="100"/>
      <c r="F30" s="100"/>
      <c r="G30" s="101"/>
      <c r="H30" s="105"/>
      <c r="I30" s="93"/>
      <c r="J30" s="138"/>
      <c r="K30" s="95"/>
    </row>
    <row r="31" spans="1:11" ht="22.5" x14ac:dyDescent="0.25">
      <c r="A31" s="87" t="s">
        <v>0</v>
      </c>
      <c r="B31" s="102" t="s">
        <v>73</v>
      </c>
      <c r="C31" s="87"/>
      <c r="D31" s="89">
        <v>100</v>
      </c>
      <c r="E31" s="90"/>
      <c r="F31" s="106">
        <v>88</v>
      </c>
      <c r="G31" s="103" t="s">
        <v>10</v>
      </c>
      <c r="H31" s="92" t="s">
        <v>121</v>
      </c>
      <c r="I31" s="93">
        <v>18</v>
      </c>
      <c r="J31" s="137">
        <v>0</v>
      </c>
      <c r="K31" s="95">
        <f t="shared" si="0"/>
        <v>0</v>
      </c>
    </row>
    <row r="32" spans="1:11" x14ac:dyDescent="0.25">
      <c r="A32" s="87" t="s">
        <v>0</v>
      </c>
      <c r="B32" s="97" t="s">
        <v>2</v>
      </c>
      <c r="C32" s="98"/>
      <c r="D32" s="99"/>
      <c r="E32" s="100"/>
      <c r="F32" s="100"/>
      <c r="G32" s="101"/>
      <c r="H32" s="105"/>
      <c r="I32" s="93"/>
      <c r="J32" s="138"/>
      <c r="K32" s="95"/>
    </row>
    <row r="33" spans="1:11" x14ac:dyDescent="0.25">
      <c r="A33" s="87" t="s">
        <v>0</v>
      </c>
      <c r="B33" s="102" t="s">
        <v>73</v>
      </c>
      <c r="C33" s="87"/>
      <c r="D33" s="89">
        <v>100</v>
      </c>
      <c r="E33" s="90"/>
      <c r="F33" s="90"/>
      <c r="G33" s="107" t="s">
        <v>11</v>
      </c>
      <c r="H33" s="90" t="s">
        <v>5</v>
      </c>
      <c r="I33" s="89">
        <v>1</v>
      </c>
      <c r="J33" s="137">
        <v>0</v>
      </c>
      <c r="K33" s="95">
        <f t="shared" ref="K33" si="1">J33*I33</f>
        <v>0</v>
      </c>
    </row>
    <row r="34" spans="1:11" x14ac:dyDescent="0.25">
      <c r="A34" s="87" t="s">
        <v>0</v>
      </c>
      <c r="B34" s="97" t="s">
        <v>2</v>
      </c>
      <c r="C34" s="98"/>
      <c r="D34" s="99"/>
      <c r="E34" s="100"/>
      <c r="F34" s="100"/>
      <c r="G34" s="108"/>
      <c r="H34" s="90"/>
      <c r="I34" s="89"/>
      <c r="J34" s="138"/>
      <c r="K34" s="95"/>
    </row>
    <row r="35" spans="1:11" x14ac:dyDescent="0.25">
      <c r="A35" s="87" t="s">
        <v>0</v>
      </c>
      <c r="B35" s="88" t="s">
        <v>1</v>
      </c>
      <c r="C35" s="87"/>
      <c r="D35" s="89"/>
      <c r="E35" s="90"/>
      <c r="F35" s="90"/>
      <c r="G35" s="91" t="s">
        <v>12</v>
      </c>
      <c r="H35" s="92"/>
      <c r="I35" s="93"/>
      <c r="J35" s="138"/>
      <c r="K35" s="95"/>
    </row>
    <row r="36" spans="1:11" x14ac:dyDescent="0.25">
      <c r="A36" s="87" t="s">
        <v>0</v>
      </c>
      <c r="B36" s="97" t="s">
        <v>2</v>
      </c>
      <c r="C36" s="98"/>
      <c r="D36" s="99"/>
      <c r="E36" s="100"/>
      <c r="F36" s="100"/>
      <c r="G36" s="109"/>
      <c r="H36" s="92"/>
      <c r="I36" s="93"/>
      <c r="J36" s="138"/>
      <c r="K36" s="95"/>
    </row>
    <row r="37" spans="1:11" x14ac:dyDescent="0.25">
      <c r="A37" s="87" t="s">
        <v>0</v>
      </c>
      <c r="B37" s="97" t="s">
        <v>2</v>
      </c>
      <c r="C37" s="98"/>
      <c r="D37" s="99">
        <v>101</v>
      </c>
      <c r="E37" s="100"/>
      <c r="F37" s="100"/>
      <c r="G37" s="101" t="s">
        <v>13</v>
      </c>
      <c r="H37" s="92"/>
      <c r="I37" s="93"/>
      <c r="J37" s="138"/>
      <c r="K37" s="95"/>
    </row>
    <row r="38" spans="1:11" x14ac:dyDescent="0.25">
      <c r="A38" s="87" t="s">
        <v>0</v>
      </c>
      <c r="B38" s="102" t="s">
        <v>74</v>
      </c>
      <c r="C38" s="87"/>
      <c r="D38" s="89">
        <v>101</v>
      </c>
      <c r="E38" s="90">
        <v>533</v>
      </c>
      <c r="F38" s="90"/>
      <c r="G38" s="103" t="s">
        <v>15</v>
      </c>
      <c r="H38" s="92" t="s">
        <v>4</v>
      </c>
      <c r="I38" s="93">
        <v>1</v>
      </c>
      <c r="J38" s="137">
        <v>0</v>
      </c>
      <c r="K38" s="95">
        <f t="shared" ref="K38:K59" si="2">J38*I38</f>
        <v>0</v>
      </c>
    </row>
    <row r="39" spans="1:11" x14ac:dyDescent="0.25">
      <c r="A39" s="87" t="s">
        <v>0</v>
      </c>
      <c r="B39" s="97" t="s">
        <v>2</v>
      </c>
      <c r="C39" s="98"/>
      <c r="D39" s="99"/>
      <c r="E39" s="100"/>
      <c r="F39" s="100"/>
      <c r="G39" s="101"/>
      <c r="H39" s="92"/>
      <c r="I39" s="93"/>
      <c r="J39" s="138"/>
      <c r="K39" s="95"/>
    </row>
    <row r="40" spans="1:11" x14ac:dyDescent="0.25">
      <c r="A40" s="87" t="s">
        <v>0</v>
      </c>
      <c r="B40" s="97" t="s">
        <v>2</v>
      </c>
      <c r="C40" s="98"/>
      <c r="D40" s="99">
        <v>101</v>
      </c>
      <c r="E40" s="100"/>
      <c r="F40" s="100"/>
      <c r="G40" s="101" t="s">
        <v>16</v>
      </c>
      <c r="H40" s="92"/>
      <c r="I40" s="93"/>
      <c r="J40" s="138"/>
      <c r="K40" s="95"/>
    </row>
    <row r="41" spans="1:11" x14ac:dyDescent="0.25">
      <c r="A41" s="87" t="s">
        <v>0</v>
      </c>
      <c r="B41" s="102" t="s">
        <v>74</v>
      </c>
      <c r="C41" s="87"/>
      <c r="D41" s="89">
        <v>101</v>
      </c>
      <c r="E41" s="90">
        <v>508</v>
      </c>
      <c r="F41" s="104"/>
      <c r="G41" s="103" t="s">
        <v>15</v>
      </c>
      <c r="H41" s="92" t="s">
        <v>4</v>
      </c>
      <c r="I41" s="93">
        <v>1</v>
      </c>
      <c r="J41" s="137">
        <v>0</v>
      </c>
      <c r="K41" s="95">
        <f t="shared" si="2"/>
        <v>0</v>
      </c>
    </row>
    <row r="42" spans="1:11" x14ac:dyDescent="0.25">
      <c r="A42" s="87" t="s">
        <v>0</v>
      </c>
      <c r="B42" s="97" t="s">
        <v>2</v>
      </c>
      <c r="C42" s="98"/>
      <c r="D42" s="99"/>
      <c r="E42" s="100"/>
      <c r="F42" s="100"/>
      <c r="G42" s="101"/>
      <c r="H42" s="92"/>
      <c r="I42" s="93"/>
      <c r="J42" s="138"/>
      <c r="K42" s="95"/>
    </row>
    <row r="43" spans="1:11" x14ac:dyDescent="0.25">
      <c r="A43" s="87" t="s">
        <v>0</v>
      </c>
      <c r="B43" s="102" t="s">
        <v>74</v>
      </c>
      <c r="C43" s="87"/>
      <c r="D43" s="89">
        <v>101</v>
      </c>
      <c r="E43" s="90">
        <v>510</v>
      </c>
      <c r="F43" s="90"/>
      <c r="G43" s="103" t="s">
        <v>90</v>
      </c>
      <c r="H43" s="92" t="s">
        <v>4</v>
      </c>
      <c r="I43" s="93">
        <v>1</v>
      </c>
      <c r="J43" s="137">
        <v>0</v>
      </c>
      <c r="K43" s="95">
        <f t="shared" si="2"/>
        <v>0</v>
      </c>
    </row>
    <row r="44" spans="1:11" x14ac:dyDescent="0.25">
      <c r="A44" s="87" t="s">
        <v>0</v>
      </c>
      <c r="B44" s="97" t="s">
        <v>2</v>
      </c>
      <c r="C44" s="98"/>
      <c r="D44" s="99"/>
      <c r="E44" s="100"/>
      <c r="F44" s="100"/>
      <c r="G44" s="101"/>
      <c r="H44" s="92"/>
      <c r="I44" s="93"/>
      <c r="J44" s="138"/>
      <c r="K44" s="95"/>
    </row>
    <row r="45" spans="1:11" x14ac:dyDescent="0.25">
      <c r="A45" s="87" t="s">
        <v>0</v>
      </c>
      <c r="B45" s="97" t="s">
        <v>2</v>
      </c>
      <c r="C45" s="98"/>
      <c r="D45" s="99">
        <v>101</v>
      </c>
      <c r="E45" s="100"/>
      <c r="F45" s="100"/>
      <c r="G45" s="101" t="s">
        <v>17</v>
      </c>
      <c r="H45" s="92"/>
      <c r="I45" s="93"/>
      <c r="J45" s="138"/>
      <c r="K45" s="95"/>
    </row>
    <row r="46" spans="1:11" x14ac:dyDescent="0.25">
      <c r="A46" s="87" t="s">
        <v>0</v>
      </c>
      <c r="B46" s="102" t="s">
        <v>74</v>
      </c>
      <c r="C46" s="87"/>
      <c r="D46" s="89">
        <v>101</v>
      </c>
      <c r="E46" s="90">
        <v>511</v>
      </c>
      <c r="F46" s="90"/>
      <c r="G46" s="103" t="s">
        <v>19</v>
      </c>
      <c r="H46" s="92" t="s">
        <v>4</v>
      </c>
      <c r="I46" s="93">
        <v>1</v>
      </c>
      <c r="J46" s="137">
        <v>0</v>
      </c>
      <c r="K46" s="95">
        <f t="shared" si="2"/>
        <v>0</v>
      </c>
    </row>
    <row r="47" spans="1:11" x14ac:dyDescent="0.25">
      <c r="A47" s="87" t="s">
        <v>0</v>
      </c>
      <c r="B47" s="97" t="s">
        <v>2</v>
      </c>
      <c r="C47" s="98"/>
      <c r="D47" s="99"/>
      <c r="E47" s="100"/>
      <c r="F47" s="100"/>
      <c r="G47" s="101"/>
      <c r="H47" s="92"/>
      <c r="I47" s="93"/>
      <c r="J47" s="138"/>
      <c r="K47" s="95"/>
    </row>
    <row r="48" spans="1:11" x14ac:dyDescent="0.25">
      <c r="A48" s="87" t="s">
        <v>0</v>
      </c>
      <c r="B48" s="97" t="s">
        <v>2</v>
      </c>
      <c r="C48" s="98"/>
      <c r="D48" s="99">
        <v>101</v>
      </c>
      <c r="E48" s="100"/>
      <c r="F48" s="100"/>
      <c r="G48" s="101" t="s">
        <v>20</v>
      </c>
      <c r="H48" s="92"/>
      <c r="I48" s="93"/>
      <c r="J48" s="138"/>
      <c r="K48" s="95"/>
    </row>
    <row r="49" spans="1:11" x14ac:dyDescent="0.25">
      <c r="A49" s="87" t="s">
        <v>0</v>
      </c>
      <c r="B49" s="102" t="s">
        <v>74</v>
      </c>
      <c r="C49" s="87"/>
      <c r="D49" s="89">
        <v>101</v>
      </c>
      <c r="E49" s="90">
        <v>513</v>
      </c>
      <c r="F49" s="90"/>
      <c r="G49" s="103" t="s">
        <v>22</v>
      </c>
      <c r="H49" s="92" t="s">
        <v>4</v>
      </c>
      <c r="I49" s="93">
        <v>1</v>
      </c>
      <c r="J49" s="137">
        <v>0</v>
      </c>
      <c r="K49" s="95">
        <f t="shared" si="2"/>
        <v>0</v>
      </c>
    </row>
    <row r="50" spans="1:11" x14ac:dyDescent="0.25">
      <c r="A50" s="87" t="s">
        <v>0</v>
      </c>
      <c r="B50" s="97" t="s">
        <v>2</v>
      </c>
      <c r="C50" s="98"/>
      <c r="D50" s="99"/>
      <c r="E50" s="100"/>
      <c r="F50" s="100"/>
      <c r="G50" s="101"/>
      <c r="H50" s="92"/>
      <c r="I50" s="93"/>
      <c r="J50" s="138"/>
      <c r="K50" s="95"/>
    </row>
    <row r="51" spans="1:11" x14ac:dyDescent="0.25">
      <c r="A51" s="87" t="s">
        <v>0</v>
      </c>
      <c r="B51" s="97" t="s">
        <v>2</v>
      </c>
      <c r="C51" s="98"/>
      <c r="D51" s="99">
        <v>101</v>
      </c>
      <c r="E51" s="100"/>
      <c r="F51" s="100"/>
      <c r="G51" s="101" t="s">
        <v>23</v>
      </c>
      <c r="H51" s="92"/>
      <c r="I51" s="93"/>
      <c r="J51" s="138"/>
      <c r="K51" s="95"/>
    </row>
    <row r="52" spans="1:11" x14ac:dyDescent="0.25">
      <c r="A52" s="87" t="s">
        <v>0</v>
      </c>
      <c r="B52" s="102" t="s">
        <v>74</v>
      </c>
      <c r="C52" s="87"/>
      <c r="D52" s="89">
        <v>101</v>
      </c>
      <c r="E52" s="90">
        <v>515</v>
      </c>
      <c r="F52" s="90"/>
      <c r="G52" s="103" t="s">
        <v>25</v>
      </c>
      <c r="H52" s="92" t="s">
        <v>4</v>
      </c>
      <c r="I52" s="93">
        <v>1</v>
      </c>
      <c r="J52" s="137">
        <v>0</v>
      </c>
      <c r="K52" s="95">
        <f t="shared" si="2"/>
        <v>0</v>
      </c>
    </row>
    <row r="53" spans="1:11" x14ac:dyDescent="0.25">
      <c r="A53" s="87" t="s">
        <v>0</v>
      </c>
      <c r="B53" s="97" t="s">
        <v>2</v>
      </c>
      <c r="C53" s="98"/>
      <c r="D53" s="99"/>
      <c r="E53" s="100"/>
      <c r="F53" s="100"/>
      <c r="G53" s="101"/>
      <c r="H53" s="92"/>
      <c r="I53" s="93"/>
      <c r="J53" s="138"/>
      <c r="K53" s="95"/>
    </row>
    <row r="54" spans="1:11" x14ac:dyDescent="0.25">
      <c r="A54" s="87" t="s">
        <v>0</v>
      </c>
      <c r="B54" s="97" t="s">
        <v>2</v>
      </c>
      <c r="C54" s="98"/>
      <c r="D54" s="99">
        <v>101</v>
      </c>
      <c r="E54" s="100"/>
      <c r="F54" s="100"/>
      <c r="G54" s="101" t="s">
        <v>8</v>
      </c>
      <c r="H54" s="105"/>
      <c r="I54" s="93"/>
      <c r="J54" s="138"/>
      <c r="K54" s="95"/>
    </row>
    <row r="55" spans="1:11" x14ac:dyDescent="0.25">
      <c r="A55" s="87" t="s">
        <v>0</v>
      </c>
      <c r="B55" s="102" t="s">
        <v>73</v>
      </c>
      <c r="C55" s="87"/>
      <c r="D55" s="89">
        <v>101</v>
      </c>
      <c r="E55" s="90"/>
      <c r="F55" s="106">
        <v>630</v>
      </c>
      <c r="G55" s="103" t="s">
        <v>26</v>
      </c>
      <c r="H55" s="105" t="s">
        <v>7</v>
      </c>
      <c r="I55" s="93">
        <v>19</v>
      </c>
      <c r="J55" s="137">
        <v>0</v>
      </c>
      <c r="K55" s="95">
        <f t="shared" si="2"/>
        <v>0</v>
      </c>
    </row>
    <row r="56" spans="1:11" x14ac:dyDescent="0.25">
      <c r="A56" s="87" t="s">
        <v>0</v>
      </c>
      <c r="B56" s="97" t="s">
        <v>2</v>
      </c>
      <c r="C56" s="98"/>
      <c r="D56" s="99"/>
      <c r="E56" s="100"/>
      <c r="F56" s="100"/>
      <c r="G56" s="101"/>
      <c r="H56" s="105"/>
      <c r="I56" s="93"/>
      <c r="J56" s="138"/>
      <c r="K56" s="95"/>
    </row>
    <row r="57" spans="1:11" ht="22.5" x14ac:dyDescent="0.25">
      <c r="A57" s="87" t="s">
        <v>0</v>
      </c>
      <c r="B57" s="102" t="s">
        <v>73</v>
      </c>
      <c r="C57" s="87"/>
      <c r="D57" s="89">
        <v>101</v>
      </c>
      <c r="E57" s="90"/>
      <c r="F57" s="106">
        <v>88</v>
      </c>
      <c r="G57" s="103" t="s">
        <v>10</v>
      </c>
      <c r="H57" s="92" t="s">
        <v>121</v>
      </c>
      <c r="I57" s="93">
        <v>9</v>
      </c>
      <c r="J57" s="137">
        <v>0</v>
      </c>
      <c r="K57" s="95">
        <f t="shared" si="2"/>
        <v>0</v>
      </c>
    </row>
    <row r="58" spans="1:11" x14ac:dyDescent="0.25">
      <c r="A58" s="87" t="s">
        <v>0</v>
      </c>
      <c r="B58" s="97" t="s">
        <v>2</v>
      </c>
      <c r="C58" s="98"/>
      <c r="D58" s="99"/>
      <c r="E58" s="100"/>
      <c r="F58" s="100"/>
      <c r="G58" s="101"/>
      <c r="H58" s="105"/>
      <c r="I58" s="93"/>
      <c r="J58" s="138"/>
      <c r="K58" s="95"/>
    </row>
    <row r="59" spans="1:11" x14ac:dyDescent="0.25">
      <c r="A59" s="87" t="s">
        <v>0</v>
      </c>
      <c r="B59" s="102" t="s">
        <v>73</v>
      </c>
      <c r="C59" s="87"/>
      <c r="D59" s="89">
        <v>101</v>
      </c>
      <c r="E59" s="90"/>
      <c r="F59" s="90"/>
      <c r="G59" s="107" t="s">
        <v>11</v>
      </c>
      <c r="H59" s="90" t="s">
        <v>5</v>
      </c>
      <c r="I59" s="89">
        <v>1</v>
      </c>
      <c r="J59" s="137">
        <v>0</v>
      </c>
      <c r="K59" s="95">
        <f t="shared" si="2"/>
        <v>0</v>
      </c>
    </row>
    <row r="60" spans="1:11" x14ac:dyDescent="0.25">
      <c r="A60" s="87" t="s">
        <v>0</v>
      </c>
      <c r="B60" s="97" t="s">
        <v>2</v>
      </c>
      <c r="C60" s="98"/>
      <c r="D60" s="99"/>
      <c r="E60" s="100"/>
      <c r="F60" s="100"/>
      <c r="G60" s="108"/>
      <c r="H60" s="90"/>
      <c r="I60" s="89"/>
      <c r="J60" s="138"/>
      <c r="K60" s="95"/>
    </row>
    <row r="61" spans="1:11" x14ac:dyDescent="0.25">
      <c r="A61" s="87" t="s">
        <v>0</v>
      </c>
      <c r="B61" s="102" t="s">
        <v>74</v>
      </c>
      <c r="C61" s="87"/>
      <c r="D61" s="89" t="s">
        <v>75</v>
      </c>
      <c r="E61" s="110" t="s">
        <v>82</v>
      </c>
      <c r="F61" s="111">
        <v>1108</v>
      </c>
      <c r="G61" s="112" t="s">
        <v>81</v>
      </c>
      <c r="H61" s="113" t="s">
        <v>70</v>
      </c>
      <c r="I61" s="89">
        <v>8</v>
      </c>
      <c r="J61" s="137">
        <v>0</v>
      </c>
      <c r="K61" s="95">
        <f t="shared" ref="K61:K66" si="3">J61*I61</f>
        <v>0</v>
      </c>
    </row>
    <row r="62" spans="1:11" x14ac:dyDescent="0.25">
      <c r="A62" s="87" t="s">
        <v>0</v>
      </c>
      <c r="B62" s="102" t="s">
        <v>74</v>
      </c>
      <c r="C62" s="87"/>
      <c r="D62" s="89" t="s">
        <v>75</v>
      </c>
      <c r="E62" s="110" t="s">
        <v>80</v>
      </c>
      <c r="F62" s="111">
        <v>1106</v>
      </c>
      <c r="G62" s="112" t="s">
        <v>79</v>
      </c>
      <c r="H62" s="113" t="s">
        <v>4</v>
      </c>
      <c r="I62" s="89">
        <v>2</v>
      </c>
      <c r="J62" s="137">
        <v>0</v>
      </c>
      <c r="K62" s="95">
        <f t="shared" si="3"/>
        <v>0</v>
      </c>
    </row>
    <row r="63" spans="1:11" x14ac:dyDescent="0.25">
      <c r="A63" s="87" t="s">
        <v>0</v>
      </c>
      <c r="B63" s="102" t="s">
        <v>74</v>
      </c>
      <c r="C63" s="87"/>
      <c r="D63" s="89" t="s">
        <v>75</v>
      </c>
      <c r="E63" s="90">
        <v>162</v>
      </c>
      <c r="F63" s="111">
        <v>1104</v>
      </c>
      <c r="G63" s="112" t="s">
        <v>78</v>
      </c>
      <c r="H63" s="113" t="s">
        <v>4</v>
      </c>
      <c r="I63" s="89">
        <v>2</v>
      </c>
      <c r="J63" s="137">
        <v>0</v>
      </c>
      <c r="K63" s="95">
        <f t="shared" si="3"/>
        <v>0</v>
      </c>
    </row>
    <row r="64" spans="1:11" x14ac:dyDescent="0.25">
      <c r="A64" s="87" t="s">
        <v>0</v>
      </c>
      <c r="B64" s="102" t="s">
        <v>74</v>
      </c>
      <c r="C64" s="87"/>
      <c r="D64" s="89" t="s">
        <v>76</v>
      </c>
      <c r="E64" s="110" t="s">
        <v>82</v>
      </c>
      <c r="F64" s="111">
        <v>1108</v>
      </c>
      <c r="G64" s="112" t="s">
        <v>81</v>
      </c>
      <c r="H64" s="113" t="s">
        <v>70</v>
      </c>
      <c r="I64" s="89">
        <v>1</v>
      </c>
      <c r="J64" s="137">
        <v>0</v>
      </c>
      <c r="K64" s="95">
        <f t="shared" si="3"/>
        <v>0</v>
      </c>
    </row>
    <row r="65" spans="1:11" x14ac:dyDescent="0.25">
      <c r="A65" s="87" t="s">
        <v>0</v>
      </c>
      <c r="B65" s="102" t="s">
        <v>74</v>
      </c>
      <c r="C65" s="87"/>
      <c r="D65" s="89" t="s">
        <v>76</v>
      </c>
      <c r="E65" s="110" t="s">
        <v>80</v>
      </c>
      <c r="F65" s="111">
        <v>1106</v>
      </c>
      <c r="G65" s="112" t="s">
        <v>79</v>
      </c>
      <c r="H65" s="113" t="s">
        <v>4</v>
      </c>
      <c r="I65" s="89">
        <v>1</v>
      </c>
      <c r="J65" s="137">
        <v>0</v>
      </c>
      <c r="K65" s="95">
        <f t="shared" si="3"/>
        <v>0</v>
      </c>
    </row>
    <row r="66" spans="1:11" x14ac:dyDescent="0.25">
      <c r="A66" s="87" t="s">
        <v>0</v>
      </c>
      <c r="B66" s="102" t="s">
        <v>74</v>
      </c>
      <c r="C66" s="87"/>
      <c r="D66" s="89" t="s">
        <v>76</v>
      </c>
      <c r="E66" s="90">
        <v>162</v>
      </c>
      <c r="F66" s="111">
        <v>1104</v>
      </c>
      <c r="G66" s="112" t="s">
        <v>78</v>
      </c>
      <c r="H66" s="113" t="s">
        <v>4</v>
      </c>
      <c r="I66" s="89">
        <v>1</v>
      </c>
      <c r="J66" s="137">
        <v>0</v>
      </c>
      <c r="K66" s="95">
        <f t="shared" si="3"/>
        <v>0</v>
      </c>
    </row>
    <row r="67" spans="1:11" x14ac:dyDescent="0.25">
      <c r="A67" s="87" t="s">
        <v>0</v>
      </c>
      <c r="B67" s="102" t="s">
        <v>1</v>
      </c>
      <c r="C67" s="87"/>
      <c r="D67" s="114"/>
      <c r="E67" s="110"/>
      <c r="F67" s="90"/>
      <c r="G67" s="115" t="s">
        <v>100</v>
      </c>
      <c r="H67" s="90"/>
      <c r="I67" s="116"/>
      <c r="J67" s="138"/>
      <c r="K67" s="95"/>
    </row>
    <row r="68" spans="1:11" x14ac:dyDescent="0.25">
      <c r="A68" s="87" t="s">
        <v>0</v>
      </c>
      <c r="B68" s="102" t="s">
        <v>74</v>
      </c>
      <c r="C68" s="87" t="s">
        <v>86</v>
      </c>
      <c r="D68" s="104" t="s">
        <v>83</v>
      </c>
      <c r="E68" s="90">
        <v>539</v>
      </c>
      <c r="F68" s="111">
        <v>48</v>
      </c>
      <c r="G68" s="112" t="s">
        <v>97</v>
      </c>
      <c r="H68" s="113" t="s">
        <v>4</v>
      </c>
      <c r="I68" s="116">
        <v>2</v>
      </c>
      <c r="J68" s="137">
        <v>0</v>
      </c>
      <c r="K68" s="95">
        <f t="shared" ref="K68:K127" si="4">J68*I68</f>
        <v>0</v>
      </c>
    </row>
    <row r="69" spans="1:11" x14ac:dyDescent="0.25">
      <c r="A69" s="87" t="s">
        <v>0</v>
      </c>
      <c r="B69" s="102" t="s">
        <v>74</v>
      </c>
      <c r="C69" s="87" t="s">
        <v>84</v>
      </c>
      <c r="D69" s="104" t="s">
        <v>83</v>
      </c>
      <c r="E69" s="90">
        <v>540</v>
      </c>
      <c r="F69" s="90"/>
      <c r="G69" s="120" t="s">
        <v>99</v>
      </c>
      <c r="H69" s="90" t="s">
        <v>4</v>
      </c>
      <c r="I69" s="116">
        <v>1</v>
      </c>
      <c r="J69" s="137">
        <v>0</v>
      </c>
      <c r="K69" s="95">
        <f t="shared" si="4"/>
        <v>0</v>
      </c>
    </row>
    <row r="70" spans="1:11" x14ac:dyDescent="0.25">
      <c r="A70" s="87" t="s">
        <v>0</v>
      </c>
      <c r="B70" s="102" t="s">
        <v>74</v>
      </c>
      <c r="C70" s="87" t="s">
        <v>84</v>
      </c>
      <c r="D70" s="104" t="s">
        <v>83</v>
      </c>
      <c r="E70" s="90">
        <v>541</v>
      </c>
      <c r="F70" s="90"/>
      <c r="G70" s="120" t="s">
        <v>105</v>
      </c>
      <c r="H70" s="90" t="s">
        <v>4</v>
      </c>
      <c r="I70" s="116">
        <v>5</v>
      </c>
      <c r="J70" s="137">
        <v>0</v>
      </c>
      <c r="K70" s="95">
        <f t="shared" si="4"/>
        <v>0</v>
      </c>
    </row>
    <row r="71" spans="1:11" x14ac:dyDescent="0.25">
      <c r="A71" s="87" t="s">
        <v>0</v>
      </c>
      <c r="B71" s="102" t="s">
        <v>74</v>
      </c>
      <c r="C71" s="87" t="s">
        <v>84</v>
      </c>
      <c r="D71" s="104" t="s">
        <v>83</v>
      </c>
      <c r="E71" s="90"/>
      <c r="F71" s="90"/>
      <c r="G71" s="120" t="s">
        <v>98</v>
      </c>
      <c r="H71" s="90" t="s">
        <v>4</v>
      </c>
      <c r="I71" s="116">
        <v>5</v>
      </c>
      <c r="J71" s="137">
        <v>0</v>
      </c>
      <c r="K71" s="95">
        <f t="shared" si="4"/>
        <v>0</v>
      </c>
    </row>
    <row r="72" spans="1:11" x14ac:dyDescent="0.25">
      <c r="A72" s="87" t="s">
        <v>0</v>
      </c>
      <c r="B72" s="102" t="s">
        <v>74</v>
      </c>
      <c r="C72" s="121" t="s">
        <v>89</v>
      </c>
      <c r="D72" s="114" t="s">
        <v>83</v>
      </c>
      <c r="E72" s="110" t="s">
        <v>119</v>
      </c>
      <c r="F72" s="111">
        <v>831</v>
      </c>
      <c r="G72" s="112" t="s">
        <v>118</v>
      </c>
      <c r="H72" s="113" t="s">
        <v>3</v>
      </c>
      <c r="I72" s="116">
        <v>10</v>
      </c>
      <c r="J72" s="137">
        <v>0</v>
      </c>
      <c r="K72" s="95">
        <f t="shared" si="4"/>
        <v>0</v>
      </c>
    </row>
    <row r="73" spans="1:11" x14ac:dyDescent="0.25">
      <c r="A73" s="87" t="s">
        <v>0</v>
      </c>
      <c r="B73" s="102" t="s">
        <v>74</v>
      </c>
      <c r="C73" s="121" t="s">
        <v>89</v>
      </c>
      <c r="D73" s="114" t="s">
        <v>83</v>
      </c>
      <c r="E73" s="110" t="s">
        <v>120</v>
      </c>
      <c r="F73" s="111">
        <v>829</v>
      </c>
      <c r="G73" s="112" t="s">
        <v>114</v>
      </c>
      <c r="H73" s="113" t="s">
        <v>70</v>
      </c>
      <c r="I73" s="116">
        <v>33</v>
      </c>
      <c r="J73" s="137">
        <v>0</v>
      </c>
      <c r="K73" s="95">
        <f t="shared" si="4"/>
        <v>0</v>
      </c>
    </row>
    <row r="74" spans="1:11" x14ac:dyDescent="0.25">
      <c r="A74" s="87" t="s">
        <v>0</v>
      </c>
      <c r="B74" s="97" t="s">
        <v>2</v>
      </c>
      <c r="C74" s="98"/>
      <c r="D74" s="117"/>
      <c r="E74" s="118"/>
      <c r="F74" s="98"/>
      <c r="G74" s="122"/>
      <c r="H74" s="113"/>
      <c r="I74" s="116"/>
      <c r="J74" s="138"/>
      <c r="K74" s="95"/>
    </row>
    <row r="75" spans="1:11" x14ac:dyDescent="0.25">
      <c r="A75" s="87" t="s">
        <v>0</v>
      </c>
      <c r="B75" s="102" t="s">
        <v>1</v>
      </c>
      <c r="C75" s="87"/>
      <c r="D75" s="114"/>
      <c r="E75" s="110"/>
      <c r="F75" s="90"/>
      <c r="G75" s="115" t="s">
        <v>106</v>
      </c>
      <c r="H75" s="90"/>
      <c r="I75" s="116"/>
      <c r="J75" s="138"/>
      <c r="K75" s="95"/>
    </row>
    <row r="76" spans="1:11" x14ac:dyDescent="0.25">
      <c r="A76" s="87" t="s">
        <v>0</v>
      </c>
      <c r="B76" s="97" t="s">
        <v>2</v>
      </c>
      <c r="C76" s="98"/>
      <c r="D76" s="117"/>
      <c r="E76" s="118"/>
      <c r="F76" s="100"/>
      <c r="G76" s="119"/>
      <c r="H76" s="90"/>
      <c r="I76" s="116"/>
      <c r="J76" s="138"/>
      <c r="K76" s="95"/>
    </row>
    <row r="77" spans="1:11" x14ac:dyDescent="0.25">
      <c r="A77" s="87" t="s">
        <v>0</v>
      </c>
      <c r="B77" s="102" t="s">
        <v>74</v>
      </c>
      <c r="C77" s="87" t="s">
        <v>116</v>
      </c>
      <c r="D77" s="114" t="s">
        <v>107</v>
      </c>
      <c r="E77" s="110" t="s">
        <v>80</v>
      </c>
      <c r="F77" s="111">
        <v>1157</v>
      </c>
      <c r="G77" s="112" t="s">
        <v>79</v>
      </c>
      <c r="H77" s="113" t="s">
        <v>4</v>
      </c>
      <c r="I77" s="116">
        <v>6</v>
      </c>
      <c r="J77" s="137">
        <v>0</v>
      </c>
      <c r="K77" s="95">
        <f t="shared" si="4"/>
        <v>0</v>
      </c>
    </row>
    <row r="78" spans="1:11" x14ac:dyDescent="0.25">
      <c r="A78" s="87" t="s">
        <v>0</v>
      </c>
      <c r="B78" s="102" t="s">
        <v>74</v>
      </c>
      <c r="C78" s="87" t="s">
        <v>116</v>
      </c>
      <c r="D78" s="114" t="s">
        <v>107</v>
      </c>
      <c r="E78" s="110"/>
      <c r="F78" s="111"/>
      <c r="G78" s="112" t="s">
        <v>117</v>
      </c>
      <c r="H78" s="113" t="s">
        <v>4</v>
      </c>
      <c r="I78" s="89">
        <v>6</v>
      </c>
      <c r="J78" s="137">
        <v>0</v>
      </c>
      <c r="K78" s="95">
        <f t="shared" si="4"/>
        <v>0</v>
      </c>
    </row>
    <row r="79" spans="1:11" x14ac:dyDescent="0.25">
      <c r="A79" s="87" t="s">
        <v>0</v>
      </c>
      <c r="B79" s="102" t="s">
        <v>74</v>
      </c>
      <c r="C79" s="87" t="s">
        <v>116</v>
      </c>
      <c r="D79" s="114" t="s">
        <v>107</v>
      </c>
      <c r="E79" s="110" t="s">
        <v>82</v>
      </c>
      <c r="F79" s="111">
        <v>1159</v>
      </c>
      <c r="G79" s="112" t="s">
        <v>81</v>
      </c>
      <c r="H79" s="113" t="s">
        <v>3</v>
      </c>
      <c r="I79" s="116">
        <v>23</v>
      </c>
      <c r="J79" s="137">
        <v>0</v>
      </c>
      <c r="K79" s="95">
        <f t="shared" si="4"/>
        <v>0</v>
      </c>
    </row>
    <row r="80" spans="1:11" x14ac:dyDescent="0.25">
      <c r="A80" s="87" t="s">
        <v>0</v>
      </c>
      <c r="B80" s="102" t="s">
        <v>74</v>
      </c>
      <c r="C80" s="87" t="s">
        <v>85</v>
      </c>
      <c r="D80" s="114" t="s">
        <v>107</v>
      </c>
      <c r="E80" s="110" t="s">
        <v>112</v>
      </c>
      <c r="F80" s="111">
        <v>1162</v>
      </c>
      <c r="G80" s="112" t="s">
        <v>110</v>
      </c>
      <c r="H80" s="113" t="s">
        <v>3</v>
      </c>
      <c r="I80" s="116">
        <v>9</v>
      </c>
      <c r="J80" s="137">
        <v>0</v>
      </c>
      <c r="K80" s="95">
        <f t="shared" si="4"/>
        <v>0</v>
      </c>
    </row>
    <row r="81" spans="1:11" x14ac:dyDescent="0.25">
      <c r="A81" s="87" t="s">
        <v>0</v>
      </c>
      <c r="B81" s="102" t="s">
        <v>74</v>
      </c>
      <c r="C81" s="87" t="s">
        <v>85</v>
      </c>
      <c r="D81" s="123" t="s">
        <v>107</v>
      </c>
      <c r="E81" s="110"/>
      <c r="F81" s="111">
        <v>1112</v>
      </c>
      <c r="G81" s="112" t="s">
        <v>113</v>
      </c>
      <c r="H81" s="113" t="s">
        <v>3</v>
      </c>
      <c r="I81" s="116">
        <v>2</v>
      </c>
      <c r="J81" s="137">
        <v>0</v>
      </c>
      <c r="K81" s="95">
        <f t="shared" si="4"/>
        <v>0</v>
      </c>
    </row>
    <row r="82" spans="1:11" x14ac:dyDescent="0.25">
      <c r="A82" s="87" t="s">
        <v>0</v>
      </c>
      <c r="B82" s="102" t="s">
        <v>74</v>
      </c>
      <c r="C82" s="87" t="s">
        <v>85</v>
      </c>
      <c r="D82" s="123" t="s">
        <v>107</v>
      </c>
      <c r="E82" s="110"/>
      <c r="F82" s="111">
        <v>82</v>
      </c>
      <c r="G82" s="112" t="s">
        <v>111</v>
      </c>
      <c r="H82" s="90" t="s">
        <v>3</v>
      </c>
      <c r="I82" s="116">
        <v>2</v>
      </c>
      <c r="J82" s="137">
        <v>0</v>
      </c>
      <c r="K82" s="95">
        <f t="shared" si="4"/>
        <v>0</v>
      </c>
    </row>
    <row r="83" spans="1:11" x14ac:dyDescent="0.25">
      <c r="A83" s="87" t="s">
        <v>0</v>
      </c>
      <c r="B83" s="102" t="s">
        <v>74</v>
      </c>
      <c r="C83" s="87" t="s">
        <v>85</v>
      </c>
      <c r="D83" s="123" t="s">
        <v>107</v>
      </c>
      <c r="E83" s="110"/>
      <c r="F83" s="111">
        <v>73</v>
      </c>
      <c r="G83" s="112" t="s">
        <v>114</v>
      </c>
      <c r="H83" s="113" t="s">
        <v>70</v>
      </c>
      <c r="I83" s="116">
        <v>3</v>
      </c>
      <c r="J83" s="137">
        <v>0</v>
      </c>
      <c r="K83" s="95">
        <f t="shared" si="4"/>
        <v>0</v>
      </c>
    </row>
    <row r="84" spans="1:11" x14ac:dyDescent="0.25">
      <c r="A84" s="87" t="s">
        <v>0</v>
      </c>
      <c r="B84" s="97" t="s">
        <v>2</v>
      </c>
      <c r="C84" s="124"/>
      <c r="D84" s="117"/>
      <c r="E84" s="118"/>
      <c r="F84" s="100"/>
      <c r="G84" s="119"/>
      <c r="H84" s="90"/>
      <c r="I84" s="116"/>
      <c r="J84" s="138"/>
      <c r="K84" s="95"/>
    </row>
    <row r="85" spans="1:11" x14ac:dyDescent="0.25">
      <c r="A85" s="87" t="s">
        <v>0</v>
      </c>
      <c r="B85" s="102" t="s">
        <v>1</v>
      </c>
      <c r="C85" s="87"/>
      <c r="D85" s="114"/>
      <c r="E85" s="110"/>
      <c r="F85" s="111"/>
      <c r="G85" s="125" t="s">
        <v>115</v>
      </c>
      <c r="H85" s="113"/>
      <c r="I85" s="116"/>
      <c r="J85" s="138"/>
      <c r="K85" s="95"/>
    </row>
    <row r="86" spans="1:11" x14ac:dyDescent="0.25">
      <c r="A86" s="87" t="s">
        <v>0</v>
      </c>
      <c r="B86" s="97" t="s">
        <v>2</v>
      </c>
      <c r="C86" s="98"/>
      <c r="D86" s="117"/>
      <c r="E86" s="118"/>
      <c r="F86" s="98"/>
      <c r="G86" s="126"/>
      <c r="H86" s="113"/>
      <c r="I86" s="116"/>
      <c r="J86" s="138"/>
      <c r="K86" s="95"/>
    </row>
    <row r="87" spans="1:11" x14ac:dyDescent="0.25">
      <c r="A87" s="87" t="s">
        <v>0</v>
      </c>
      <c r="B87" s="102" t="s">
        <v>74</v>
      </c>
      <c r="C87" s="87" t="s">
        <v>85</v>
      </c>
      <c r="D87" s="114" t="s">
        <v>87</v>
      </c>
      <c r="E87" s="110" t="s">
        <v>104</v>
      </c>
      <c r="F87" s="111">
        <v>789</v>
      </c>
      <c r="G87" s="112" t="s">
        <v>103</v>
      </c>
      <c r="H87" s="113" t="s">
        <v>70</v>
      </c>
      <c r="I87" s="116">
        <v>2</v>
      </c>
      <c r="J87" s="137">
        <v>0</v>
      </c>
      <c r="K87" s="95">
        <f t="shared" si="4"/>
        <v>0</v>
      </c>
    </row>
    <row r="88" spans="1:11" x14ac:dyDescent="0.25">
      <c r="A88" s="87" t="s">
        <v>0</v>
      </c>
      <c r="B88" s="102" t="s">
        <v>74</v>
      </c>
      <c r="C88" s="87" t="s">
        <v>85</v>
      </c>
      <c r="D88" s="114" t="s">
        <v>87</v>
      </c>
      <c r="E88" s="110" t="s">
        <v>102</v>
      </c>
      <c r="F88" s="111">
        <v>793</v>
      </c>
      <c r="G88" s="112" t="s">
        <v>101</v>
      </c>
      <c r="H88" s="113" t="s">
        <v>3</v>
      </c>
      <c r="I88" s="116">
        <v>4</v>
      </c>
      <c r="J88" s="137">
        <v>0</v>
      </c>
      <c r="K88" s="95">
        <f t="shared" si="4"/>
        <v>0</v>
      </c>
    </row>
    <row r="89" spans="1:11" x14ac:dyDescent="0.25">
      <c r="A89" s="87" t="s">
        <v>0</v>
      </c>
      <c r="B89" s="102" t="s">
        <v>74</v>
      </c>
      <c r="C89" s="87" t="s">
        <v>85</v>
      </c>
      <c r="D89" s="104" t="s">
        <v>87</v>
      </c>
      <c r="E89" s="90">
        <v>542</v>
      </c>
      <c r="F89" s="90"/>
      <c r="G89" s="120" t="s">
        <v>96</v>
      </c>
      <c r="H89" s="90" t="s">
        <v>4</v>
      </c>
      <c r="I89" s="116">
        <v>1</v>
      </c>
      <c r="J89" s="137">
        <v>0</v>
      </c>
      <c r="K89" s="95">
        <f t="shared" si="4"/>
        <v>0</v>
      </c>
    </row>
    <row r="90" spans="1:11" x14ac:dyDescent="0.25">
      <c r="A90" s="87" t="s">
        <v>0</v>
      </c>
      <c r="B90" s="97" t="s">
        <v>2</v>
      </c>
      <c r="C90" s="98" t="s">
        <v>85</v>
      </c>
      <c r="D90" s="127" t="s">
        <v>87</v>
      </c>
      <c r="E90" s="100">
        <v>542</v>
      </c>
      <c r="F90" s="100"/>
      <c r="G90" s="119" t="s">
        <v>88</v>
      </c>
      <c r="H90" s="90"/>
      <c r="I90" s="116"/>
      <c r="J90" s="138"/>
      <c r="K90" s="95">
        <f t="shared" si="4"/>
        <v>0</v>
      </c>
    </row>
    <row r="91" spans="1:11" ht="168.75" x14ac:dyDescent="0.25">
      <c r="A91" s="87" t="s">
        <v>0</v>
      </c>
      <c r="B91" s="97" t="s">
        <v>2</v>
      </c>
      <c r="C91" s="98" t="s">
        <v>85</v>
      </c>
      <c r="D91" s="127" t="s">
        <v>87</v>
      </c>
      <c r="E91" s="100">
        <v>542</v>
      </c>
      <c r="F91" s="100"/>
      <c r="G91" s="119" t="s">
        <v>95</v>
      </c>
      <c r="H91" s="90"/>
      <c r="I91" s="116"/>
      <c r="J91" s="138"/>
      <c r="K91" s="95"/>
    </row>
    <row r="92" spans="1:11" x14ac:dyDescent="0.25">
      <c r="A92" s="87" t="s">
        <v>0</v>
      </c>
      <c r="B92" s="97" t="s">
        <v>2</v>
      </c>
      <c r="C92" s="98"/>
      <c r="D92" s="99"/>
      <c r="E92" s="100"/>
      <c r="F92" s="100"/>
      <c r="G92" s="108"/>
      <c r="H92" s="90"/>
      <c r="I92" s="89"/>
      <c r="J92" s="138"/>
      <c r="K92" s="95"/>
    </row>
    <row r="93" spans="1:11" x14ac:dyDescent="0.25">
      <c r="A93" s="87" t="s">
        <v>0</v>
      </c>
      <c r="B93" s="102" t="s">
        <v>1</v>
      </c>
      <c r="C93" s="87"/>
      <c r="D93" s="104"/>
      <c r="E93" s="90"/>
      <c r="F93" s="90"/>
      <c r="G93" s="115" t="s">
        <v>91</v>
      </c>
      <c r="H93" s="90"/>
      <c r="I93" s="116"/>
      <c r="J93" s="138"/>
      <c r="K93" s="95"/>
    </row>
    <row r="94" spans="1:11" x14ac:dyDescent="0.25">
      <c r="A94" s="87" t="s">
        <v>0</v>
      </c>
      <c r="B94" s="97" t="s">
        <v>2</v>
      </c>
      <c r="C94" s="98" t="s">
        <v>84</v>
      </c>
      <c r="D94" s="127"/>
      <c r="E94" s="100"/>
      <c r="F94" s="100"/>
      <c r="G94" s="128" t="s">
        <v>27</v>
      </c>
      <c r="H94" s="90"/>
      <c r="I94" s="129"/>
      <c r="J94" s="139"/>
      <c r="K94" s="95"/>
    </row>
    <row r="95" spans="1:11" x14ac:dyDescent="0.25">
      <c r="A95" s="87" t="s">
        <v>0</v>
      </c>
      <c r="B95" s="102" t="s">
        <v>74</v>
      </c>
      <c r="C95" s="87" t="s">
        <v>84</v>
      </c>
      <c r="D95" s="104"/>
      <c r="E95" s="90"/>
      <c r="F95" s="90"/>
      <c r="G95" s="129" t="s">
        <v>34</v>
      </c>
      <c r="H95" s="90" t="s">
        <v>4</v>
      </c>
      <c r="I95" s="129">
        <v>4</v>
      </c>
      <c r="J95" s="140">
        <v>0</v>
      </c>
      <c r="K95" s="95">
        <f t="shared" si="4"/>
        <v>0</v>
      </c>
    </row>
    <row r="96" spans="1:11" x14ac:dyDescent="0.25">
      <c r="A96" s="87" t="s">
        <v>0</v>
      </c>
      <c r="B96" s="102" t="s">
        <v>74</v>
      </c>
      <c r="C96" s="87" t="s">
        <v>84</v>
      </c>
      <c r="D96" s="104"/>
      <c r="E96" s="90"/>
      <c r="F96" s="90"/>
      <c r="G96" s="130" t="s">
        <v>35</v>
      </c>
      <c r="H96" s="90" t="s">
        <v>4</v>
      </c>
      <c r="I96" s="129">
        <v>4</v>
      </c>
      <c r="J96" s="140">
        <v>0</v>
      </c>
      <c r="K96" s="95">
        <f t="shared" si="4"/>
        <v>0</v>
      </c>
    </row>
    <row r="97" spans="1:11" x14ac:dyDescent="0.25">
      <c r="A97" s="87" t="s">
        <v>0</v>
      </c>
      <c r="B97" s="102" t="s">
        <v>74</v>
      </c>
      <c r="C97" s="87" t="s">
        <v>84</v>
      </c>
      <c r="D97" s="104"/>
      <c r="E97" s="90"/>
      <c r="F97" s="90"/>
      <c r="G97" s="129" t="s">
        <v>36</v>
      </c>
      <c r="H97" s="90" t="s">
        <v>4</v>
      </c>
      <c r="I97" s="129">
        <v>4</v>
      </c>
      <c r="J97" s="140">
        <v>0</v>
      </c>
      <c r="K97" s="95">
        <f t="shared" si="4"/>
        <v>0</v>
      </c>
    </row>
    <row r="98" spans="1:11" x14ac:dyDescent="0.25">
      <c r="A98" s="87" t="s">
        <v>0</v>
      </c>
      <c r="B98" s="102" t="s">
        <v>74</v>
      </c>
      <c r="C98" s="87" t="s">
        <v>84</v>
      </c>
      <c r="D98" s="104"/>
      <c r="E98" s="90"/>
      <c r="F98" s="90"/>
      <c r="G98" s="129" t="s">
        <v>37</v>
      </c>
      <c r="H98" s="90" t="s">
        <v>4</v>
      </c>
      <c r="I98" s="129">
        <v>4</v>
      </c>
      <c r="J98" s="140">
        <v>0</v>
      </c>
      <c r="K98" s="95">
        <f t="shared" si="4"/>
        <v>0</v>
      </c>
    </row>
    <row r="99" spans="1:11" x14ac:dyDescent="0.25">
      <c r="A99" s="87" t="s">
        <v>0</v>
      </c>
      <c r="B99" s="102" t="s">
        <v>74</v>
      </c>
      <c r="C99" s="87" t="s">
        <v>84</v>
      </c>
      <c r="D99" s="104"/>
      <c r="E99" s="90"/>
      <c r="F99" s="90"/>
      <c r="G99" s="129" t="s">
        <v>38</v>
      </c>
      <c r="H99" s="90" t="s">
        <v>4</v>
      </c>
      <c r="I99" s="129">
        <v>2</v>
      </c>
      <c r="J99" s="140">
        <v>0</v>
      </c>
      <c r="K99" s="95">
        <f t="shared" si="4"/>
        <v>0</v>
      </c>
    </row>
    <row r="100" spans="1:11" x14ac:dyDescent="0.25">
      <c r="A100" s="87" t="s">
        <v>0</v>
      </c>
      <c r="B100" s="102" t="s">
        <v>74</v>
      </c>
      <c r="C100" s="87" t="s">
        <v>84</v>
      </c>
      <c r="D100" s="104"/>
      <c r="E100" s="90"/>
      <c r="F100" s="90"/>
      <c r="G100" s="130" t="s">
        <v>39</v>
      </c>
      <c r="H100" s="90" t="s">
        <v>4</v>
      </c>
      <c r="I100" s="129">
        <v>2</v>
      </c>
      <c r="J100" s="140">
        <v>0</v>
      </c>
      <c r="K100" s="95">
        <f t="shared" si="4"/>
        <v>0</v>
      </c>
    </row>
    <row r="101" spans="1:11" x14ac:dyDescent="0.25">
      <c r="A101" s="87" t="s">
        <v>0</v>
      </c>
      <c r="B101" s="102" t="s">
        <v>74</v>
      </c>
      <c r="C101" s="87" t="s">
        <v>84</v>
      </c>
      <c r="D101" s="104"/>
      <c r="E101" s="90"/>
      <c r="F101" s="90"/>
      <c r="G101" s="129" t="s">
        <v>40</v>
      </c>
      <c r="H101" s="90" t="s">
        <v>4</v>
      </c>
      <c r="I101" s="129">
        <v>2</v>
      </c>
      <c r="J101" s="140">
        <v>0</v>
      </c>
      <c r="K101" s="95">
        <f t="shared" si="4"/>
        <v>0</v>
      </c>
    </row>
    <row r="102" spans="1:11" x14ac:dyDescent="0.25">
      <c r="A102" s="87" t="s">
        <v>0</v>
      </c>
      <c r="B102" s="102" t="s">
        <v>74</v>
      </c>
      <c r="C102" s="87" t="s">
        <v>84</v>
      </c>
      <c r="D102" s="104"/>
      <c r="E102" s="90"/>
      <c r="F102" s="90"/>
      <c r="G102" s="129" t="s">
        <v>41</v>
      </c>
      <c r="H102" s="90" t="s">
        <v>4</v>
      </c>
      <c r="I102" s="129">
        <v>2</v>
      </c>
      <c r="J102" s="140">
        <v>0</v>
      </c>
      <c r="K102" s="95">
        <f t="shared" si="4"/>
        <v>0</v>
      </c>
    </row>
    <row r="103" spans="1:11" x14ac:dyDescent="0.25">
      <c r="A103" s="87" t="s">
        <v>0</v>
      </c>
      <c r="B103" s="102" t="s">
        <v>74</v>
      </c>
      <c r="C103" s="87" t="s">
        <v>84</v>
      </c>
      <c r="D103" s="104"/>
      <c r="E103" s="90"/>
      <c r="F103" s="90"/>
      <c r="G103" s="129" t="s">
        <v>42</v>
      </c>
      <c r="H103" s="90" t="s">
        <v>4</v>
      </c>
      <c r="I103" s="129">
        <v>1</v>
      </c>
      <c r="J103" s="140">
        <v>0</v>
      </c>
      <c r="K103" s="95">
        <f t="shared" si="4"/>
        <v>0</v>
      </c>
    </row>
    <row r="104" spans="1:11" x14ac:dyDescent="0.25">
      <c r="A104" s="87" t="s">
        <v>0</v>
      </c>
      <c r="B104" s="102" t="s">
        <v>74</v>
      </c>
      <c r="C104" s="87" t="s">
        <v>84</v>
      </c>
      <c r="D104" s="104"/>
      <c r="E104" s="90"/>
      <c r="F104" s="90"/>
      <c r="G104" s="129" t="s">
        <v>43</v>
      </c>
      <c r="H104" s="90" t="s">
        <v>4</v>
      </c>
      <c r="I104" s="129">
        <v>2</v>
      </c>
      <c r="J104" s="140">
        <v>0</v>
      </c>
      <c r="K104" s="95">
        <f t="shared" si="4"/>
        <v>0</v>
      </c>
    </row>
    <row r="105" spans="1:11" x14ac:dyDescent="0.25">
      <c r="A105" s="87" t="s">
        <v>0</v>
      </c>
      <c r="B105" s="102" t="s">
        <v>74</v>
      </c>
      <c r="C105" s="87" t="s">
        <v>84</v>
      </c>
      <c r="D105" s="104"/>
      <c r="E105" s="90"/>
      <c r="F105" s="90"/>
      <c r="G105" s="129" t="s">
        <v>44</v>
      </c>
      <c r="H105" s="90" t="s">
        <v>4</v>
      </c>
      <c r="I105" s="129">
        <v>1</v>
      </c>
      <c r="J105" s="140">
        <v>0</v>
      </c>
      <c r="K105" s="95">
        <f t="shared" si="4"/>
        <v>0</v>
      </c>
    </row>
    <row r="106" spans="1:11" x14ac:dyDescent="0.25">
      <c r="A106" s="87" t="s">
        <v>0</v>
      </c>
      <c r="B106" s="102" t="s">
        <v>74</v>
      </c>
      <c r="C106" s="87" t="s">
        <v>84</v>
      </c>
      <c r="D106" s="104"/>
      <c r="E106" s="90"/>
      <c r="F106" s="90"/>
      <c r="G106" s="129" t="s">
        <v>45</v>
      </c>
      <c r="H106" s="90" t="s">
        <v>4</v>
      </c>
      <c r="I106" s="129">
        <v>8</v>
      </c>
      <c r="J106" s="140">
        <v>0</v>
      </c>
      <c r="K106" s="95">
        <f t="shared" si="4"/>
        <v>0</v>
      </c>
    </row>
    <row r="107" spans="1:11" x14ac:dyDescent="0.25">
      <c r="A107" s="87" t="s">
        <v>0</v>
      </c>
      <c r="B107" s="102" t="s">
        <v>74</v>
      </c>
      <c r="C107" s="87" t="s">
        <v>84</v>
      </c>
      <c r="D107" s="104"/>
      <c r="E107" s="90"/>
      <c r="F107" s="90"/>
      <c r="G107" s="129" t="s">
        <v>46</v>
      </c>
      <c r="H107" s="90" t="s">
        <v>4</v>
      </c>
      <c r="I107" s="129">
        <v>1</v>
      </c>
      <c r="J107" s="140">
        <v>0</v>
      </c>
      <c r="K107" s="95">
        <f t="shared" si="4"/>
        <v>0</v>
      </c>
    </row>
    <row r="108" spans="1:11" x14ac:dyDescent="0.25">
      <c r="A108" s="87" t="s">
        <v>0</v>
      </c>
      <c r="B108" s="102" t="s">
        <v>74</v>
      </c>
      <c r="C108" s="87" t="s">
        <v>84</v>
      </c>
      <c r="D108" s="104"/>
      <c r="E108" s="90"/>
      <c r="F108" s="90"/>
      <c r="G108" s="129" t="s">
        <v>47</v>
      </c>
      <c r="H108" s="90" t="s">
        <v>70</v>
      </c>
      <c r="I108" s="129">
        <v>9</v>
      </c>
      <c r="J108" s="140">
        <v>0</v>
      </c>
      <c r="K108" s="95">
        <f t="shared" si="4"/>
        <v>0</v>
      </c>
    </row>
    <row r="109" spans="1:11" x14ac:dyDescent="0.25">
      <c r="A109" s="87" t="s">
        <v>0</v>
      </c>
      <c r="B109" s="102" t="s">
        <v>74</v>
      </c>
      <c r="C109" s="87" t="s">
        <v>84</v>
      </c>
      <c r="D109" s="104"/>
      <c r="E109" s="90"/>
      <c r="F109" s="90"/>
      <c r="G109" s="129" t="s">
        <v>48</v>
      </c>
      <c r="H109" s="90" t="s">
        <v>4</v>
      </c>
      <c r="I109" s="129">
        <v>9</v>
      </c>
      <c r="J109" s="140">
        <v>0</v>
      </c>
      <c r="K109" s="95">
        <f t="shared" si="4"/>
        <v>0</v>
      </c>
    </row>
    <row r="110" spans="1:11" x14ac:dyDescent="0.25">
      <c r="A110" s="87" t="s">
        <v>0</v>
      </c>
      <c r="B110" s="102" t="s">
        <v>74</v>
      </c>
      <c r="C110" s="87" t="s">
        <v>84</v>
      </c>
      <c r="D110" s="104"/>
      <c r="E110" s="90"/>
      <c r="F110" s="90"/>
      <c r="G110" s="129" t="s">
        <v>49</v>
      </c>
      <c r="H110" s="90" t="s">
        <v>4</v>
      </c>
      <c r="I110" s="141">
        <v>4</v>
      </c>
      <c r="J110" s="140">
        <v>0</v>
      </c>
      <c r="K110" s="95">
        <f t="shared" si="4"/>
        <v>0</v>
      </c>
    </row>
    <row r="111" spans="1:11" x14ac:dyDescent="0.25">
      <c r="A111" s="87" t="s">
        <v>0</v>
      </c>
      <c r="B111" s="102" t="s">
        <v>74</v>
      </c>
      <c r="C111" s="87" t="s">
        <v>84</v>
      </c>
      <c r="D111" s="104"/>
      <c r="E111" s="90"/>
      <c r="F111" s="90"/>
      <c r="G111" s="129" t="s">
        <v>50</v>
      </c>
      <c r="H111" s="90" t="s">
        <v>3</v>
      </c>
      <c r="I111" s="129">
        <v>20</v>
      </c>
      <c r="J111" s="140">
        <v>0</v>
      </c>
      <c r="K111" s="95">
        <f t="shared" si="4"/>
        <v>0</v>
      </c>
    </row>
    <row r="112" spans="1:11" x14ac:dyDescent="0.25">
      <c r="A112" s="87" t="s">
        <v>0</v>
      </c>
      <c r="B112" s="97" t="s">
        <v>2</v>
      </c>
      <c r="C112" s="98" t="s">
        <v>84</v>
      </c>
      <c r="D112" s="127"/>
      <c r="E112" s="100"/>
      <c r="F112" s="100"/>
      <c r="G112" s="128" t="s">
        <v>28</v>
      </c>
      <c r="H112" s="90"/>
      <c r="I112" s="129"/>
      <c r="J112" s="139"/>
      <c r="K112" s="95"/>
    </row>
    <row r="113" spans="1:11" x14ac:dyDescent="0.25">
      <c r="A113" s="87" t="s">
        <v>0</v>
      </c>
      <c r="B113" s="102" t="s">
        <v>74</v>
      </c>
      <c r="C113" s="87" t="s">
        <v>84</v>
      </c>
      <c r="D113" s="104"/>
      <c r="E113" s="90"/>
      <c r="F113" s="90"/>
      <c r="G113" s="129" t="s">
        <v>34</v>
      </c>
      <c r="H113" s="90" t="s">
        <v>4</v>
      </c>
      <c r="I113" s="129">
        <v>2</v>
      </c>
      <c r="J113" s="140">
        <v>0</v>
      </c>
      <c r="K113" s="95">
        <f t="shared" si="4"/>
        <v>0</v>
      </c>
    </row>
    <row r="114" spans="1:11" x14ac:dyDescent="0.25">
      <c r="A114" s="87" t="s">
        <v>0</v>
      </c>
      <c r="B114" s="102" t="s">
        <v>74</v>
      </c>
      <c r="C114" s="87" t="s">
        <v>84</v>
      </c>
      <c r="D114" s="104"/>
      <c r="E114" s="90"/>
      <c r="F114" s="90"/>
      <c r="G114" s="130" t="s">
        <v>35</v>
      </c>
      <c r="H114" s="90" t="s">
        <v>4</v>
      </c>
      <c r="I114" s="129">
        <v>2</v>
      </c>
      <c r="J114" s="140">
        <v>0</v>
      </c>
      <c r="K114" s="95">
        <f t="shared" si="4"/>
        <v>0</v>
      </c>
    </row>
    <row r="115" spans="1:11" x14ac:dyDescent="0.25">
      <c r="A115" s="87" t="s">
        <v>0</v>
      </c>
      <c r="B115" s="102" t="s">
        <v>74</v>
      </c>
      <c r="C115" s="87" t="s">
        <v>84</v>
      </c>
      <c r="D115" s="104"/>
      <c r="E115" s="90"/>
      <c r="F115" s="90"/>
      <c r="G115" s="129" t="s">
        <v>36</v>
      </c>
      <c r="H115" s="90" t="s">
        <v>4</v>
      </c>
      <c r="I115" s="129">
        <v>2</v>
      </c>
      <c r="J115" s="140">
        <v>0</v>
      </c>
      <c r="K115" s="95">
        <f t="shared" si="4"/>
        <v>0</v>
      </c>
    </row>
    <row r="116" spans="1:11" x14ac:dyDescent="0.25">
      <c r="A116" s="87" t="s">
        <v>0</v>
      </c>
      <c r="B116" s="102" t="s">
        <v>74</v>
      </c>
      <c r="C116" s="87" t="s">
        <v>84</v>
      </c>
      <c r="D116" s="104"/>
      <c r="E116" s="90"/>
      <c r="F116" s="90"/>
      <c r="G116" s="129" t="s">
        <v>37</v>
      </c>
      <c r="H116" s="90" t="s">
        <v>4</v>
      </c>
      <c r="I116" s="129">
        <v>2</v>
      </c>
      <c r="J116" s="140">
        <v>0</v>
      </c>
      <c r="K116" s="95">
        <f t="shared" si="4"/>
        <v>0</v>
      </c>
    </row>
    <row r="117" spans="1:11" x14ac:dyDescent="0.25">
      <c r="A117" s="87" t="s">
        <v>0</v>
      </c>
      <c r="B117" s="102" t="s">
        <v>74</v>
      </c>
      <c r="C117" s="87" t="s">
        <v>84</v>
      </c>
      <c r="D117" s="104"/>
      <c r="E117" s="90"/>
      <c r="F117" s="90"/>
      <c r="G117" s="129" t="s">
        <v>38</v>
      </c>
      <c r="H117" s="90" t="s">
        <v>4</v>
      </c>
      <c r="I117" s="129">
        <v>2</v>
      </c>
      <c r="J117" s="140">
        <v>0</v>
      </c>
      <c r="K117" s="95">
        <f t="shared" si="4"/>
        <v>0</v>
      </c>
    </row>
    <row r="118" spans="1:11" x14ac:dyDescent="0.25">
      <c r="A118" s="87" t="s">
        <v>0</v>
      </c>
      <c r="B118" s="102" t="s">
        <v>74</v>
      </c>
      <c r="C118" s="87" t="s">
        <v>84</v>
      </c>
      <c r="D118" s="104"/>
      <c r="E118" s="90"/>
      <c r="F118" s="90"/>
      <c r="G118" s="130" t="s">
        <v>39</v>
      </c>
      <c r="H118" s="90" t="s">
        <v>4</v>
      </c>
      <c r="I118" s="129">
        <v>2</v>
      </c>
      <c r="J118" s="140">
        <v>0</v>
      </c>
      <c r="K118" s="95">
        <f t="shared" si="4"/>
        <v>0</v>
      </c>
    </row>
    <row r="119" spans="1:11" x14ac:dyDescent="0.25">
      <c r="A119" s="87" t="s">
        <v>0</v>
      </c>
      <c r="B119" s="102" t="s">
        <v>74</v>
      </c>
      <c r="C119" s="87" t="s">
        <v>84</v>
      </c>
      <c r="D119" s="104"/>
      <c r="E119" s="90"/>
      <c r="F119" s="90"/>
      <c r="G119" s="129" t="s">
        <v>40</v>
      </c>
      <c r="H119" s="90" t="s">
        <v>4</v>
      </c>
      <c r="I119" s="129">
        <v>2</v>
      </c>
      <c r="J119" s="140">
        <v>0</v>
      </c>
      <c r="K119" s="95">
        <f t="shared" si="4"/>
        <v>0</v>
      </c>
    </row>
    <row r="120" spans="1:11" x14ac:dyDescent="0.25">
      <c r="A120" s="87" t="s">
        <v>0</v>
      </c>
      <c r="B120" s="102" t="s">
        <v>74</v>
      </c>
      <c r="C120" s="87" t="s">
        <v>84</v>
      </c>
      <c r="D120" s="104"/>
      <c r="E120" s="90"/>
      <c r="F120" s="90"/>
      <c r="G120" s="129" t="s">
        <v>41</v>
      </c>
      <c r="H120" s="90" t="s">
        <v>4</v>
      </c>
      <c r="I120" s="129">
        <v>2</v>
      </c>
      <c r="J120" s="140">
        <v>0</v>
      </c>
      <c r="K120" s="95">
        <f t="shared" si="4"/>
        <v>0</v>
      </c>
    </row>
    <row r="121" spans="1:11" x14ac:dyDescent="0.25">
      <c r="A121" s="87" t="s">
        <v>0</v>
      </c>
      <c r="B121" s="102" t="s">
        <v>74</v>
      </c>
      <c r="C121" s="87" t="s">
        <v>84</v>
      </c>
      <c r="D121" s="104"/>
      <c r="E121" s="90"/>
      <c r="F121" s="90"/>
      <c r="G121" s="129" t="s">
        <v>51</v>
      </c>
      <c r="H121" s="90" t="s">
        <v>4</v>
      </c>
      <c r="I121" s="129">
        <v>2</v>
      </c>
      <c r="J121" s="140">
        <v>0</v>
      </c>
      <c r="K121" s="95">
        <f t="shared" si="4"/>
        <v>0</v>
      </c>
    </row>
    <row r="122" spans="1:11" x14ac:dyDescent="0.25">
      <c r="A122" s="87" t="s">
        <v>0</v>
      </c>
      <c r="B122" s="102" t="s">
        <v>74</v>
      </c>
      <c r="C122" s="87" t="s">
        <v>84</v>
      </c>
      <c r="D122" s="104"/>
      <c r="E122" s="90"/>
      <c r="F122" s="90"/>
      <c r="G122" s="130" t="s">
        <v>52</v>
      </c>
      <c r="H122" s="90" t="s">
        <v>4</v>
      </c>
      <c r="I122" s="129">
        <v>2</v>
      </c>
      <c r="J122" s="140">
        <v>0</v>
      </c>
      <c r="K122" s="95">
        <f t="shared" si="4"/>
        <v>0</v>
      </c>
    </row>
    <row r="123" spans="1:11" x14ac:dyDescent="0.25">
      <c r="A123" s="87" t="s">
        <v>0</v>
      </c>
      <c r="B123" s="102" t="s">
        <v>74</v>
      </c>
      <c r="C123" s="87" t="s">
        <v>84</v>
      </c>
      <c r="D123" s="104"/>
      <c r="E123" s="90"/>
      <c r="F123" s="90"/>
      <c r="G123" s="129" t="s">
        <v>40</v>
      </c>
      <c r="H123" s="90" t="s">
        <v>4</v>
      </c>
      <c r="I123" s="129">
        <v>2</v>
      </c>
      <c r="J123" s="140">
        <v>0</v>
      </c>
      <c r="K123" s="95">
        <f t="shared" si="4"/>
        <v>0</v>
      </c>
    </row>
    <row r="124" spans="1:11" x14ac:dyDescent="0.25">
      <c r="A124" s="87" t="s">
        <v>0</v>
      </c>
      <c r="B124" s="102" t="s">
        <v>74</v>
      </c>
      <c r="C124" s="87" t="s">
        <v>84</v>
      </c>
      <c r="D124" s="104"/>
      <c r="E124" s="90"/>
      <c r="F124" s="90"/>
      <c r="G124" s="129" t="s">
        <v>53</v>
      </c>
      <c r="H124" s="90" t="s">
        <v>4</v>
      </c>
      <c r="I124" s="129">
        <v>2</v>
      </c>
      <c r="J124" s="140">
        <v>0</v>
      </c>
      <c r="K124" s="95">
        <f t="shared" si="4"/>
        <v>0</v>
      </c>
    </row>
    <row r="125" spans="1:11" x14ac:dyDescent="0.25">
      <c r="A125" s="87" t="s">
        <v>0</v>
      </c>
      <c r="B125" s="102" t="s">
        <v>74</v>
      </c>
      <c r="C125" s="87" t="s">
        <v>84</v>
      </c>
      <c r="D125" s="104"/>
      <c r="E125" s="90"/>
      <c r="F125" s="90"/>
      <c r="G125" s="129" t="s">
        <v>42</v>
      </c>
      <c r="H125" s="90" t="s">
        <v>4</v>
      </c>
      <c r="I125" s="129">
        <v>1</v>
      </c>
      <c r="J125" s="140">
        <v>0</v>
      </c>
      <c r="K125" s="95">
        <f t="shared" si="4"/>
        <v>0</v>
      </c>
    </row>
    <row r="126" spans="1:11" x14ac:dyDescent="0.25">
      <c r="A126" s="87" t="s">
        <v>0</v>
      </c>
      <c r="B126" s="102" t="s">
        <v>74</v>
      </c>
      <c r="C126" s="87" t="s">
        <v>84</v>
      </c>
      <c r="D126" s="104"/>
      <c r="E126" s="90"/>
      <c r="F126" s="90"/>
      <c r="G126" s="129" t="s">
        <v>43</v>
      </c>
      <c r="H126" s="90" t="s">
        <v>4</v>
      </c>
      <c r="I126" s="129">
        <v>2</v>
      </c>
      <c r="J126" s="140">
        <v>0</v>
      </c>
      <c r="K126" s="95">
        <f t="shared" si="4"/>
        <v>0</v>
      </c>
    </row>
    <row r="127" spans="1:11" x14ac:dyDescent="0.25">
      <c r="A127" s="87" t="s">
        <v>0</v>
      </c>
      <c r="B127" s="102" t="s">
        <v>74</v>
      </c>
      <c r="C127" s="87" t="s">
        <v>84</v>
      </c>
      <c r="D127" s="104"/>
      <c r="E127" s="90"/>
      <c r="F127" s="90"/>
      <c r="G127" s="129" t="s">
        <v>44</v>
      </c>
      <c r="H127" s="90" t="s">
        <v>4</v>
      </c>
      <c r="I127" s="129">
        <v>1</v>
      </c>
      <c r="J127" s="140">
        <v>0</v>
      </c>
      <c r="K127" s="95">
        <f t="shared" si="4"/>
        <v>0</v>
      </c>
    </row>
    <row r="128" spans="1:11" x14ac:dyDescent="0.25">
      <c r="A128" s="87" t="s">
        <v>0</v>
      </c>
      <c r="B128" s="102" t="s">
        <v>74</v>
      </c>
      <c r="C128" s="87" t="s">
        <v>84</v>
      </c>
      <c r="D128" s="104"/>
      <c r="E128" s="90"/>
      <c r="F128" s="90"/>
      <c r="G128" s="129" t="s">
        <v>45</v>
      </c>
      <c r="H128" s="90" t="s">
        <v>4</v>
      </c>
      <c r="I128" s="129">
        <v>4</v>
      </c>
      <c r="J128" s="140">
        <v>0</v>
      </c>
      <c r="K128" s="95">
        <f t="shared" ref="K128:K195" si="5">J128*I128</f>
        <v>0</v>
      </c>
    </row>
    <row r="129" spans="1:11" x14ac:dyDescent="0.25">
      <c r="A129" s="87" t="s">
        <v>0</v>
      </c>
      <c r="B129" s="102" t="s">
        <v>74</v>
      </c>
      <c r="C129" s="87" t="s">
        <v>84</v>
      </c>
      <c r="D129" s="104"/>
      <c r="E129" s="90"/>
      <c r="F129" s="90"/>
      <c r="G129" s="129" t="s">
        <v>54</v>
      </c>
      <c r="H129" s="90" t="s">
        <v>4</v>
      </c>
      <c r="I129" s="129">
        <v>4</v>
      </c>
      <c r="J129" s="140">
        <v>0</v>
      </c>
      <c r="K129" s="95">
        <f t="shared" si="5"/>
        <v>0</v>
      </c>
    </row>
    <row r="130" spans="1:11" x14ac:dyDescent="0.25">
      <c r="A130" s="87" t="s">
        <v>0</v>
      </c>
      <c r="B130" s="102" t="s">
        <v>74</v>
      </c>
      <c r="C130" s="87" t="s">
        <v>84</v>
      </c>
      <c r="D130" s="104"/>
      <c r="E130" s="90"/>
      <c r="F130" s="90"/>
      <c r="G130" s="129" t="s">
        <v>46</v>
      </c>
      <c r="H130" s="90" t="s">
        <v>4</v>
      </c>
      <c r="I130" s="129">
        <v>1</v>
      </c>
      <c r="J130" s="140">
        <v>0</v>
      </c>
      <c r="K130" s="95">
        <f t="shared" si="5"/>
        <v>0</v>
      </c>
    </row>
    <row r="131" spans="1:11" x14ac:dyDescent="0.25">
      <c r="A131" s="87" t="s">
        <v>0</v>
      </c>
      <c r="B131" s="102" t="s">
        <v>74</v>
      </c>
      <c r="C131" s="87" t="s">
        <v>84</v>
      </c>
      <c r="D131" s="104"/>
      <c r="E131" s="90"/>
      <c r="F131" s="90"/>
      <c r="G131" s="129" t="s">
        <v>47</v>
      </c>
      <c r="H131" s="90" t="s">
        <v>70</v>
      </c>
      <c r="I131" s="129">
        <v>6</v>
      </c>
      <c r="J131" s="140">
        <v>0</v>
      </c>
      <c r="K131" s="95">
        <f t="shared" si="5"/>
        <v>0</v>
      </c>
    </row>
    <row r="132" spans="1:11" x14ac:dyDescent="0.25">
      <c r="A132" s="87" t="s">
        <v>0</v>
      </c>
      <c r="B132" s="102" t="s">
        <v>74</v>
      </c>
      <c r="C132" s="87" t="s">
        <v>84</v>
      </c>
      <c r="D132" s="104"/>
      <c r="E132" s="90"/>
      <c r="F132" s="90"/>
      <c r="G132" s="129" t="s">
        <v>48</v>
      </c>
      <c r="H132" s="90" t="s">
        <v>4</v>
      </c>
      <c r="I132" s="129">
        <v>9</v>
      </c>
      <c r="J132" s="140">
        <v>0</v>
      </c>
      <c r="K132" s="95">
        <f t="shared" si="5"/>
        <v>0</v>
      </c>
    </row>
    <row r="133" spans="1:11" x14ac:dyDescent="0.25">
      <c r="A133" s="87" t="s">
        <v>0</v>
      </c>
      <c r="B133" s="102" t="s">
        <v>74</v>
      </c>
      <c r="C133" s="87" t="s">
        <v>84</v>
      </c>
      <c r="D133" s="104"/>
      <c r="E133" s="90"/>
      <c r="F133" s="90"/>
      <c r="G133" s="129" t="s">
        <v>49</v>
      </c>
      <c r="H133" s="90" t="s">
        <v>4</v>
      </c>
      <c r="I133" s="129">
        <v>4</v>
      </c>
      <c r="J133" s="140">
        <v>0</v>
      </c>
      <c r="K133" s="95">
        <f t="shared" si="5"/>
        <v>0</v>
      </c>
    </row>
    <row r="134" spans="1:11" x14ac:dyDescent="0.25">
      <c r="A134" s="87" t="s">
        <v>0</v>
      </c>
      <c r="B134" s="102" t="s">
        <v>74</v>
      </c>
      <c r="C134" s="87" t="s">
        <v>84</v>
      </c>
      <c r="D134" s="104"/>
      <c r="E134" s="90"/>
      <c r="F134" s="90"/>
      <c r="G134" s="129" t="s">
        <v>50</v>
      </c>
      <c r="H134" s="90" t="s">
        <v>3</v>
      </c>
      <c r="I134" s="129">
        <v>15</v>
      </c>
      <c r="J134" s="140">
        <v>0</v>
      </c>
      <c r="K134" s="95">
        <f t="shared" si="5"/>
        <v>0</v>
      </c>
    </row>
    <row r="135" spans="1:11" x14ac:dyDescent="0.25">
      <c r="A135" s="87" t="s">
        <v>0</v>
      </c>
      <c r="B135" s="97" t="s">
        <v>2</v>
      </c>
      <c r="C135" s="98" t="s">
        <v>84</v>
      </c>
      <c r="D135" s="127"/>
      <c r="E135" s="100"/>
      <c r="F135" s="100"/>
      <c r="G135" s="128" t="s">
        <v>29</v>
      </c>
      <c r="H135" s="90"/>
      <c r="I135" s="129"/>
      <c r="J135" s="139"/>
      <c r="K135" s="95"/>
    </row>
    <row r="136" spans="1:11" x14ac:dyDescent="0.25">
      <c r="A136" s="87" t="s">
        <v>0</v>
      </c>
      <c r="B136" s="102" t="s">
        <v>74</v>
      </c>
      <c r="C136" s="87" t="s">
        <v>84</v>
      </c>
      <c r="D136" s="104"/>
      <c r="E136" s="90"/>
      <c r="F136" s="90"/>
      <c r="G136" s="141" t="s">
        <v>34</v>
      </c>
      <c r="H136" s="142" t="s">
        <v>4</v>
      </c>
      <c r="I136" s="141">
        <v>1</v>
      </c>
      <c r="J136" s="140">
        <v>0</v>
      </c>
      <c r="K136" s="95">
        <f t="shared" ref="K136:K139" si="6">J136*I136</f>
        <v>0</v>
      </c>
    </row>
    <row r="137" spans="1:11" x14ac:dyDescent="0.25">
      <c r="A137" s="87" t="s">
        <v>0</v>
      </c>
      <c r="B137" s="102" t="s">
        <v>74</v>
      </c>
      <c r="C137" s="87" t="s">
        <v>84</v>
      </c>
      <c r="D137" s="104"/>
      <c r="E137" s="90"/>
      <c r="F137" s="90"/>
      <c r="G137" s="143" t="s">
        <v>35</v>
      </c>
      <c r="H137" s="142" t="s">
        <v>4</v>
      </c>
      <c r="I137" s="141">
        <v>1</v>
      </c>
      <c r="J137" s="140">
        <v>0</v>
      </c>
      <c r="K137" s="95">
        <f t="shared" si="6"/>
        <v>0</v>
      </c>
    </row>
    <row r="138" spans="1:11" x14ac:dyDescent="0.25">
      <c r="A138" s="87" t="s">
        <v>0</v>
      </c>
      <c r="B138" s="102" t="s">
        <v>74</v>
      </c>
      <c r="C138" s="87" t="s">
        <v>84</v>
      </c>
      <c r="D138" s="104"/>
      <c r="E138" s="90"/>
      <c r="F138" s="90"/>
      <c r="G138" s="141" t="s">
        <v>36</v>
      </c>
      <c r="H138" s="142" t="s">
        <v>4</v>
      </c>
      <c r="I138" s="141">
        <v>1</v>
      </c>
      <c r="J138" s="140">
        <v>0</v>
      </c>
      <c r="K138" s="95">
        <f t="shared" si="6"/>
        <v>0</v>
      </c>
    </row>
    <row r="139" spans="1:11" x14ac:dyDescent="0.25">
      <c r="A139" s="87" t="s">
        <v>0</v>
      </c>
      <c r="B139" s="102" t="s">
        <v>74</v>
      </c>
      <c r="C139" s="87" t="s">
        <v>84</v>
      </c>
      <c r="D139" s="104"/>
      <c r="E139" s="90"/>
      <c r="F139" s="90"/>
      <c r="G139" s="141" t="s">
        <v>126</v>
      </c>
      <c r="H139" s="142" t="s">
        <v>4</v>
      </c>
      <c r="I139" s="141">
        <v>1</v>
      </c>
      <c r="J139" s="140">
        <v>0</v>
      </c>
      <c r="K139" s="95">
        <f t="shared" si="6"/>
        <v>0</v>
      </c>
    </row>
    <row r="140" spans="1:11" x14ac:dyDescent="0.25">
      <c r="A140" s="87" t="s">
        <v>0</v>
      </c>
      <c r="B140" s="102" t="s">
        <v>74</v>
      </c>
      <c r="C140" s="87" t="s">
        <v>84</v>
      </c>
      <c r="D140" s="104"/>
      <c r="E140" s="90"/>
      <c r="F140" s="90"/>
      <c r="G140" s="129" t="s">
        <v>38</v>
      </c>
      <c r="H140" s="90" t="s">
        <v>4</v>
      </c>
      <c r="I140" s="141">
        <v>1</v>
      </c>
      <c r="J140" s="140">
        <v>0</v>
      </c>
      <c r="K140" s="95">
        <f t="shared" si="5"/>
        <v>0</v>
      </c>
    </row>
    <row r="141" spans="1:11" x14ac:dyDescent="0.25">
      <c r="A141" s="87" t="s">
        <v>0</v>
      </c>
      <c r="B141" s="102" t="s">
        <v>74</v>
      </c>
      <c r="C141" s="87" t="s">
        <v>84</v>
      </c>
      <c r="D141" s="104"/>
      <c r="E141" s="90"/>
      <c r="F141" s="90"/>
      <c r="G141" s="130" t="s">
        <v>39</v>
      </c>
      <c r="H141" s="90" t="s">
        <v>4</v>
      </c>
      <c r="I141" s="141">
        <v>1</v>
      </c>
      <c r="J141" s="140">
        <v>0</v>
      </c>
      <c r="K141" s="95">
        <f t="shared" si="5"/>
        <v>0</v>
      </c>
    </row>
    <row r="142" spans="1:11" x14ac:dyDescent="0.25">
      <c r="A142" s="87" t="s">
        <v>0</v>
      </c>
      <c r="B142" s="102" t="s">
        <v>74</v>
      </c>
      <c r="C142" s="87" t="s">
        <v>84</v>
      </c>
      <c r="D142" s="104"/>
      <c r="E142" s="90"/>
      <c r="F142" s="90"/>
      <c r="G142" s="129" t="s">
        <v>40</v>
      </c>
      <c r="H142" s="90" t="s">
        <v>4</v>
      </c>
      <c r="I142" s="141">
        <v>1</v>
      </c>
      <c r="J142" s="140">
        <v>0</v>
      </c>
      <c r="K142" s="95">
        <f t="shared" si="5"/>
        <v>0</v>
      </c>
    </row>
    <row r="143" spans="1:11" x14ac:dyDescent="0.25">
      <c r="A143" s="87" t="s">
        <v>0</v>
      </c>
      <c r="B143" s="102" t="s">
        <v>74</v>
      </c>
      <c r="C143" s="87" t="s">
        <v>84</v>
      </c>
      <c r="D143" s="104"/>
      <c r="E143" s="90"/>
      <c r="F143" s="90"/>
      <c r="G143" s="129" t="s">
        <v>41</v>
      </c>
      <c r="H143" s="90" t="s">
        <v>4</v>
      </c>
      <c r="I143" s="141">
        <v>1</v>
      </c>
      <c r="J143" s="140">
        <v>0</v>
      </c>
      <c r="K143" s="95">
        <f t="shared" si="5"/>
        <v>0</v>
      </c>
    </row>
    <row r="144" spans="1:11" x14ac:dyDescent="0.25">
      <c r="A144" s="87" t="s">
        <v>0</v>
      </c>
      <c r="B144" s="102" t="s">
        <v>74</v>
      </c>
      <c r="C144" s="87" t="s">
        <v>84</v>
      </c>
      <c r="D144" s="104"/>
      <c r="E144" s="90"/>
      <c r="F144" s="90"/>
      <c r="G144" s="129" t="s">
        <v>51</v>
      </c>
      <c r="H144" s="90" t="s">
        <v>4</v>
      </c>
      <c r="I144" s="141">
        <v>2</v>
      </c>
      <c r="J144" s="140">
        <v>0</v>
      </c>
      <c r="K144" s="95">
        <f t="shared" si="5"/>
        <v>0</v>
      </c>
    </row>
    <row r="145" spans="1:11" x14ac:dyDescent="0.25">
      <c r="A145" s="87" t="s">
        <v>0</v>
      </c>
      <c r="B145" s="102" t="s">
        <v>74</v>
      </c>
      <c r="C145" s="87" t="s">
        <v>84</v>
      </c>
      <c r="D145" s="104"/>
      <c r="E145" s="90"/>
      <c r="F145" s="90"/>
      <c r="G145" s="130" t="s">
        <v>52</v>
      </c>
      <c r="H145" s="90" t="s">
        <v>4</v>
      </c>
      <c r="I145" s="129">
        <v>2</v>
      </c>
      <c r="J145" s="140">
        <v>0</v>
      </c>
      <c r="K145" s="95">
        <f t="shared" si="5"/>
        <v>0</v>
      </c>
    </row>
    <row r="146" spans="1:11" x14ac:dyDescent="0.25">
      <c r="A146" s="87" t="s">
        <v>0</v>
      </c>
      <c r="B146" s="102" t="s">
        <v>74</v>
      </c>
      <c r="C146" s="87" t="s">
        <v>84</v>
      </c>
      <c r="D146" s="104"/>
      <c r="E146" s="90"/>
      <c r="F146" s="90"/>
      <c r="G146" s="129" t="s">
        <v>55</v>
      </c>
      <c r="H146" s="90" t="s">
        <v>4</v>
      </c>
      <c r="I146" s="129">
        <v>2</v>
      </c>
      <c r="J146" s="140">
        <v>0</v>
      </c>
      <c r="K146" s="95">
        <f t="shared" si="5"/>
        <v>0</v>
      </c>
    </row>
    <row r="147" spans="1:11" x14ac:dyDescent="0.25">
      <c r="A147" s="87" t="s">
        <v>0</v>
      </c>
      <c r="B147" s="102" t="s">
        <v>74</v>
      </c>
      <c r="C147" s="87" t="s">
        <v>84</v>
      </c>
      <c r="D147" s="104"/>
      <c r="E147" s="90"/>
      <c r="F147" s="90"/>
      <c r="G147" s="129" t="s">
        <v>53</v>
      </c>
      <c r="H147" s="90" t="s">
        <v>4</v>
      </c>
      <c r="I147" s="129">
        <v>2</v>
      </c>
      <c r="J147" s="140">
        <v>0</v>
      </c>
      <c r="K147" s="95">
        <f t="shared" si="5"/>
        <v>0</v>
      </c>
    </row>
    <row r="148" spans="1:11" x14ac:dyDescent="0.25">
      <c r="A148" s="87" t="s">
        <v>0</v>
      </c>
      <c r="B148" s="102" t="s">
        <v>74</v>
      </c>
      <c r="C148" s="87" t="s">
        <v>84</v>
      </c>
      <c r="D148" s="104"/>
      <c r="E148" s="90"/>
      <c r="F148" s="90"/>
      <c r="G148" s="129" t="s">
        <v>42</v>
      </c>
      <c r="H148" s="90" t="s">
        <v>4</v>
      </c>
      <c r="I148" s="129">
        <v>1</v>
      </c>
      <c r="J148" s="140">
        <v>0</v>
      </c>
      <c r="K148" s="95">
        <f t="shared" si="5"/>
        <v>0</v>
      </c>
    </row>
    <row r="149" spans="1:11" x14ac:dyDescent="0.25">
      <c r="A149" s="87" t="s">
        <v>0</v>
      </c>
      <c r="B149" s="102" t="s">
        <v>74</v>
      </c>
      <c r="C149" s="87" t="s">
        <v>84</v>
      </c>
      <c r="D149" s="104"/>
      <c r="E149" s="90"/>
      <c r="F149" s="90"/>
      <c r="G149" s="129" t="s">
        <v>43</v>
      </c>
      <c r="H149" s="90" t="s">
        <v>4</v>
      </c>
      <c r="I149" s="129">
        <v>2</v>
      </c>
      <c r="J149" s="140">
        <v>0</v>
      </c>
      <c r="K149" s="95">
        <f t="shared" si="5"/>
        <v>0</v>
      </c>
    </row>
    <row r="150" spans="1:11" x14ac:dyDescent="0.25">
      <c r="A150" s="87" t="s">
        <v>0</v>
      </c>
      <c r="B150" s="102" t="s">
        <v>74</v>
      </c>
      <c r="C150" s="87" t="s">
        <v>84</v>
      </c>
      <c r="D150" s="104"/>
      <c r="E150" s="90"/>
      <c r="F150" s="90"/>
      <c r="G150" s="129" t="s">
        <v>44</v>
      </c>
      <c r="H150" s="90" t="s">
        <v>4</v>
      </c>
      <c r="I150" s="129">
        <v>1</v>
      </c>
      <c r="J150" s="140">
        <v>0</v>
      </c>
      <c r="K150" s="95">
        <f t="shared" si="5"/>
        <v>0</v>
      </c>
    </row>
    <row r="151" spans="1:11" x14ac:dyDescent="0.25">
      <c r="A151" s="87" t="s">
        <v>0</v>
      </c>
      <c r="B151" s="102" t="s">
        <v>74</v>
      </c>
      <c r="C151" s="87" t="s">
        <v>84</v>
      </c>
      <c r="D151" s="104"/>
      <c r="E151" s="90"/>
      <c r="F151" s="90"/>
      <c r="G151" s="129" t="s">
        <v>45</v>
      </c>
      <c r="H151" s="90" t="s">
        <v>4</v>
      </c>
      <c r="I151" s="129">
        <v>3</v>
      </c>
      <c r="J151" s="140">
        <v>0</v>
      </c>
      <c r="K151" s="95">
        <f t="shared" si="5"/>
        <v>0</v>
      </c>
    </row>
    <row r="152" spans="1:11" x14ac:dyDescent="0.25">
      <c r="A152" s="87" t="s">
        <v>0</v>
      </c>
      <c r="B152" s="102" t="s">
        <v>74</v>
      </c>
      <c r="C152" s="87" t="s">
        <v>84</v>
      </c>
      <c r="D152" s="104"/>
      <c r="E152" s="90"/>
      <c r="F152" s="90"/>
      <c r="G152" s="129" t="s">
        <v>54</v>
      </c>
      <c r="H152" s="90" t="s">
        <v>4</v>
      </c>
      <c r="I152" s="129">
        <v>2</v>
      </c>
      <c r="J152" s="140">
        <v>0</v>
      </c>
      <c r="K152" s="95">
        <f t="shared" si="5"/>
        <v>0</v>
      </c>
    </row>
    <row r="153" spans="1:11" x14ac:dyDescent="0.25">
      <c r="A153" s="87" t="s">
        <v>0</v>
      </c>
      <c r="B153" s="102" t="s">
        <v>74</v>
      </c>
      <c r="C153" s="87" t="s">
        <v>84</v>
      </c>
      <c r="D153" s="104"/>
      <c r="E153" s="90"/>
      <c r="F153" s="90"/>
      <c r="G153" s="129" t="s">
        <v>46</v>
      </c>
      <c r="H153" s="90" t="s">
        <v>4</v>
      </c>
      <c r="I153" s="129">
        <v>1</v>
      </c>
      <c r="J153" s="140">
        <v>0</v>
      </c>
      <c r="K153" s="95">
        <f t="shared" si="5"/>
        <v>0</v>
      </c>
    </row>
    <row r="154" spans="1:11" x14ac:dyDescent="0.25">
      <c r="A154" s="87" t="s">
        <v>0</v>
      </c>
      <c r="B154" s="102" t="s">
        <v>74</v>
      </c>
      <c r="C154" s="87" t="s">
        <v>84</v>
      </c>
      <c r="D154" s="104"/>
      <c r="E154" s="90"/>
      <c r="F154" s="90"/>
      <c r="G154" s="129" t="s">
        <v>47</v>
      </c>
      <c r="H154" s="90" t="s">
        <v>70</v>
      </c>
      <c r="I154" s="141">
        <v>5</v>
      </c>
      <c r="J154" s="140">
        <v>0</v>
      </c>
      <c r="K154" s="95">
        <f t="shared" si="5"/>
        <v>0</v>
      </c>
    </row>
    <row r="155" spans="1:11" x14ac:dyDescent="0.25">
      <c r="A155" s="87" t="s">
        <v>0</v>
      </c>
      <c r="B155" s="102" t="s">
        <v>74</v>
      </c>
      <c r="C155" s="87" t="s">
        <v>84</v>
      </c>
      <c r="D155" s="104"/>
      <c r="E155" s="90"/>
      <c r="F155" s="90"/>
      <c r="G155" s="129" t="s">
        <v>48</v>
      </c>
      <c r="H155" s="90" t="s">
        <v>4</v>
      </c>
      <c r="I155" s="141">
        <v>6</v>
      </c>
      <c r="J155" s="140">
        <v>0</v>
      </c>
      <c r="K155" s="95">
        <f t="shared" si="5"/>
        <v>0</v>
      </c>
    </row>
    <row r="156" spans="1:11" x14ac:dyDescent="0.25">
      <c r="A156" s="87" t="s">
        <v>0</v>
      </c>
      <c r="B156" s="102" t="s">
        <v>74</v>
      </c>
      <c r="C156" s="87" t="s">
        <v>84</v>
      </c>
      <c r="D156" s="104"/>
      <c r="E156" s="90"/>
      <c r="F156" s="90"/>
      <c r="G156" s="129" t="s">
        <v>49</v>
      </c>
      <c r="H156" s="90" t="s">
        <v>4</v>
      </c>
      <c r="I156" s="141">
        <v>3</v>
      </c>
      <c r="J156" s="140">
        <v>0</v>
      </c>
      <c r="K156" s="95">
        <f t="shared" si="5"/>
        <v>0</v>
      </c>
    </row>
    <row r="157" spans="1:11" x14ac:dyDescent="0.25">
      <c r="A157" s="87" t="s">
        <v>0</v>
      </c>
      <c r="B157" s="102" t="s">
        <v>74</v>
      </c>
      <c r="C157" s="87" t="s">
        <v>84</v>
      </c>
      <c r="D157" s="104"/>
      <c r="E157" s="90"/>
      <c r="F157" s="90"/>
      <c r="G157" s="129" t="s">
        <v>50</v>
      </c>
      <c r="H157" s="90" t="s">
        <v>3</v>
      </c>
      <c r="I157" s="141">
        <v>15</v>
      </c>
      <c r="J157" s="140">
        <v>0</v>
      </c>
      <c r="K157" s="95">
        <f t="shared" si="5"/>
        <v>0</v>
      </c>
    </row>
    <row r="158" spans="1:11" x14ac:dyDescent="0.25">
      <c r="A158" s="87" t="s">
        <v>0</v>
      </c>
      <c r="B158" s="97" t="s">
        <v>2</v>
      </c>
      <c r="C158" s="98" t="s">
        <v>84</v>
      </c>
      <c r="D158" s="127"/>
      <c r="E158" s="100"/>
      <c r="F158" s="100"/>
      <c r="G158" s="128" t="s">
        <v>30</v>
      </c>
      <c r="H158" s="90"/>
      <c r="I158" s="141"/>
      <c r="J158" s="139"/>
      <c r="K158" s="95"/>
    </row>
    <row r="159" spans="1:11" x14ac:dyDescent="0.25">
      <c r="A159" s="87" t="s">
        <v>0</v>
      </c>
      <c r="B159" s="102" t="s">
        <v>74</v>
      </c>
      <c r="C159" s="87" t="s">
        <v>84</v>
      </c>
      <c r="D159" s="104"/>
      <c r="E159" s="90"/>
      <c r="F159" s="90"/>
      <c r="G159" s="129" t="s">
        <v>56</v>
      </c>
      <c r="H159" s="90" t="s">
        <v>70</v>
      </c>
      <c r="I159" s="141">
        <v>20</v>
      </c>
      <c r="J159" s="140">
        <v>0</v>
      </c>
      <c r="K159" s="95">
        <f t="shared" si="5"/>
        <v>0</v>
      </c>
    </row>
    <row r="160" spans="1:11" x14ac:dyDescent="0.25">
      <c r="A160" s="87" t="s">
        <v>0</v>
      </c>
      <c r="B160" s="102" t="s">
        <v>74</v>
      </c>
      <c r="C160" s="87" t="s">
        <v>84</v>
      </c>
      <c r="D160" s="104"/>
      <c r="E160" s="90"/>
      <c r="F160" s="90"/>
      <c r="G160" s="129" t="s">
        <v>57</v>
      </c>
      <c r="H160" s="90" t="s">
        <v>4</v>
      </c>
      <c r="I160" s="141">
        <v>20</v>
      </c>
      <c r="J160" s="140">
        <v>0</v>
      </c>
      <c r="K160" s="95">
        <f t="shared" si="5"/>
        <v>0</v>
      </c>
    </row>
    <row r="161" spans="1:11" x14ac:dyDescent="0.25">
      <c r="A161" s="87" t="s">
        <v>0</v>
      </c>
      <c r="B161" s="102" t="s">
        <v>74</v>
      </c>
      <c r="C161" s="87" t="s">
        <v>84</v>
      </c>
      <c r="D161" s="104"/>
      <c r="E161" s="90"/>
      <c r="F161" s="90"/>
      <c r="G161" s="129" t="s">
        <v>58</v>
      </c>
      <c r="H161" s="90" t="s">
        <v>4</v>
      </c>
      <c r="I161" s="141">
        <v>9</v>
      </c>
      <c r="J161" s="140">
        <v>0</v>
      </c>
      <c r="K161" s="95">
        <f t="shared" si="5"/>
        <v>0</v>
      </c>
    </row>
    <row r="162" spans="1:11" x14ac:dyDescent="0.25">
      <c r="A162" s="87" t="s">
        <v>0</v>
      </c>
      <c r="B162" s="102" t="s">
        <v>74</v>
      </c>
      <c r="C162" s="87" t="s">
        <v>84</v>
      </c>
      <c r="D162" s="104"/>
      <c r="E162" s="90"/>
      <c r="F162" s="90"/>
      <c r="G162" s="129" t="s">
        <v>59</v>
      </c>
      <c r="H162" s="90" t="s">
        <v>4</v>
      </c>
      <c r="I162" s="141">
        <v>8</v>
      </c>
      <c r="J162" s="140">
        <v>0</v>
      </c>
      <c r="K162" s="95">
        <f t="shared" si="5"/>
        <v>0</v>
      </c>
    </row>
    <row r="163" spans="1:11" x14ac:dyDescent="0.25">
      <c r="A163" s="87" t="s">
        <v>0</v>
      </c>
      <c r="B163" s="97" t="s">
        <v>2</v>
      </c>
      <c r="C163" s="98" t="s">
        <v>84</v>
      </c>
      <c r="D163" s="127"/>
      <c r="E163" s="100"/>
      <c r="F163" s="100"/>
      <c r="G163" s="128" t="s">
        <v>31</v>
      </c>
      <c r="H163" s="90"/>
      <c r="I163" s="141"/>
      <c r="J163" s="139"/>
      <c r="K163" s="95"/>
    </row>
    <row r="164" spans="1:11" x14ac:dyDescent="0.25">
      <c r="A164" s="87" t="s">
        <v>0</v>
      </c>
      <c r="B164" s="102" t="s">
        <v>74</v>
      </c>
      <c r="C164" s="87" t="s">
        <v>84</v>
      </c>
      <c r="D164" s="104"/>
      <c r="E164" s="90"/>
      <c r="F164" s="90"/>
      <c r="G164" s="129" t="s">
        <v>60</v>
      </c>
      <c r="H164" s="90" t="s">
        <v>4</v>
      </c>
      <c r="I164" s="141">
        <v>5</v>
      </c>
      <c r="J164" s="140">
        <v>0</v>
      </c>
      <c r="K164" s="95">
        <f t="shared" si="5"/>
        <v>0</v>
      </c>
    </row>
    <row r="165" spans="1:11" x14ac:dyDescent="0.25">
      <c r="A165" s="87" t="s">
        <v>0</v>
      </c>
      <c r="B165" s="102" t="s">
        <v>74</v>
      </c>
      <c r="C165" s="87" t="s">
        <v>84</v>
      </c>
      <c r="D165" s="104"/>
      <c r="E165" s="90"/>
      <c r="F165" s="90"/>
      <c r="G165" s="129" t="s">
        <v>61</v>
      </c>
      <c r="H165" s="90" t="s">
        <v>4</v>
      </c>
      <c r="I165" s="141">
        <v>5</v>
      </c>
      <c r="J165" s="140">
        <v>0</v>
      </c>
      <c r="K165" s="95">
        <f t="shared" si="5"/>
        <v>0</v>
      </c>
    </row>
    <row r="166" spans="1:11" x14ac:dyDescent="0.25">
      <c r="A166" s="87" t="s">
        <v>0</v>
      </c>
      <c r="B166" s="102" t="s">
        <v>74</v>
      </c>
      <c r="C166" s="87" t="s">
        <v>84</v>
      </c>
      <c r="D166" s="104"/>
      <c r="E166" s="90"/>
      <c r="F166" s="90"/>
      <c r="G166" s="129" t="s">
        <v>62</v>
      </c>
      <c r="H166" s="90" t="s">
        <v>4</v>
      </c>
      <c r="I166" s="141">
        <v>5</v>
      </c>
      <c r="J166" s="140">
        <v>0</v>
      </c>
      <c r="K166" s="95">
        <f t="shared" si="5"/>
        <v>0</v>
      </c>
    </row>
    <row r="167" spans="1:11" x14ac:dyDescent="0.25">
      <c r="A167" s="87" t="s">
        <v>0</v>
      </c>
      <c r="B167" s="97" t="s">
        <v>2</v>
      </c>
      <c r="C167" s="98" t="s">
        <v>84</v>
      </c>
      <c r="D167" s="127"/>
      <c r="E167" s="100"/>
      <c r="F167" s="100"/>
      <c r="G167" s="128" t="s">
        <v>32</v>
      </c>
      <c r="H167" s="90"/>
      <c r="I167" s="141"/>
      <c r="J167" s="139"/>
      <c r="K167" s="95"/>
    </row>
    <row r="168" spans="1:11" x14ac:dyDescent="0.25">
      <c r="A168" s="87" t="s">
        <v>0</v>
      </c>
      <c r="B168" s="102" t="s">
        <v>73</v>
      </c>
      <c r="C168" s="87" t="s">
        <v>84</v>
      </c>
      <c r="D168" s="104"/>
      <c r="E168" s="90"/>
      <c r="F168" s="90"/>
      <c r="G168" s="129" t="s">
        <v>63</v>
      </c>
      <c r="H168" s="90" t="s">
        <v>5</v>
      </c>
      <c r="I168" s="141">
        <v>1</v>
      </c>
      <c r="J168" s="140">
        <v>0</v>
      </c>
      <c r="K168" s="95">
        <f t="shared" si="5"/>
        <v>0</v>
      </c>
    </row>
    <row r="169" spans="1:11" x14ac:dyDescent="0.25">
      <c r="A169" s="87" t="s">
        <v>0</v>
      </c>
      <c r="B169" s="102" t="s">
        <v>73</v>
      </c>
      <c r="C169" s="87" t="s">
        <v>84</v>
      </c>
      <c r="D169" s="104"/>
      <c r="E169" s="90"/>
      <c r="F169" s="90"/>
      <c r="G169" s="129" t="s">
        <v>64</v>
      </c>
      <c r="H169" s="90" t="s">
        <v>5</v>
      </c>
      <c r="I169" s="141">
        <v>1</v>
      </c>
      <c r="J169" s="140">
        <v>0</v>
      </c>
      <c r="K169" s="95">
        <f t="shared" si="5"/>
        <v>0</v>
      </c>
    </row>
    <row r="170" spans="1:11" x14ac:dyDescent="0.25">
      <c r="A170" s="87" t="s">
        <v>0</v>
      </c>
      <c r="B170" s="97" t="s">
        <v>2</v>
      </c>
      <c r="C170" s="98" t="s">
        <v>84</v>
      </c>
      <c r="D170" s="127"/>
      <c r="E170" s="100"/>
      <c r="F170" s="100"/>
      <c r="G170" s="128" t="s">
        <v>33</v>
      </c>
      <c r="H170" s="90"/>
      <c r="I170" s="141"/>
      <c r="J170" s="139"/>
      <c r="K170" s="95"/>
    </row>
    <row r="171" spans="1:11" x14ac:dyDescent="0.25">
      <c r="A171" s="87" t="s">
        <v>0</v>
      </c>
      <c r="B171" s="102" t="s">
        <v>74</v>
      </c>
      <c r="C171" s="87" t="s">
        <v>84</v>
      </c>
      <c r="D171" s="104"/>
      <c r="E171" s="90"/>
      <c r="F171" s="90"/>
      <c r="G171" s="129" t="s">
        <v>65</v>
      </c>
      <c r="H171" s="90" t="s">
        <v>4</v>
      </c>
      <c r="I171" s="141">
        <v>5</v>
      </c>
      <c r="J171" s="140">
        <v>0</v>
      </c>
      <c r="K171" s="95">
        <f t="shared" si="5"/>
        <v>0</v>
      </c>
    </row>
    <row r="172" spans="1:11" x14ac:dyDescent="0.25">
      <c r="A172" s="87" t="s">
        <v>0</v>
      </c>
      <c r="B172" s="102" t="s">
        <v>74</v>
      </c>
      <c r="C172" s="87" t="s">
        <v>84</v>
      </c>
      <c r="D172" s="104"/>
      <c r="E172" s="90"/>
      <c r="F172" s="90"/>
      <c r="G172" s="129" t="s">
        <v>66</v>
      </c>
      <c r="H172" s="90" t="s">
        <v>4</v>
      </c>
      <c r="I172" s="129">
        <v>7</v>
      </c>
      <c r="J172" s="140">
        <v>0</v>
      </c>
      <c r="K172" s="95">
        <f t="shared" si="5"/>
        <v>0</v>
      </c>
    </row>
    <row r="173" spans="1:11" x14ac:dyDescent="0.25">
      <c r="A173" s="87" t="s">
        <v>0</v>
      </c>
      <c r="B173" s="97" t="s">
        <v>2</v>
      </c>
      <c r="C173" s="98" t="s">
        <v>85</v>
      </c>
      <c r="D173" s="127"/>
      <c r="E173" s="100"/>
      <c r="F173" s="100"/>
      <c r="G173" s="128" t="s">
        <v>67</v>
      </c>
      <c r="H173" s="90"/>
      <c r="I173" s="129"/>
      <c r="J173" s="139"/>
      <c r="K173" s="95"/>
    </row>
    <row r="174" spans="1:11" x14ac:dyDescent="0.25">
      <c r="A174" s="87" t="s">
        <v>0</v>
      </c>
      <c r="B174" s="102" t="s">
        <v>74</v>
      </c>
      <c r="C174" s="87" t="s">
        <v>85</v>
      </c>
      <c r="D174" s="104"/>
      <c r="E174" s="90"/>
      <c r="F174" s="90"/>
      <c r="G174" s="129" t="s">
        <v>34</v>
      </c>
      <c r="H174" s="90" t="s">
        <v>4</v>
      </c>
      <c r="I174" s="129">
        <v>8</v>
      </c>
      <c r="J174" s="140">
        <v>0</v>
      </c>
      <c r="K174" s="95">
        <f t="shared" si="5"/>
        <v>0</v>
      </c>
    </row>
    <row r="175" spans="1:11" x14ac:dyDescent="0.25">
      <c r="A175" s="87" t="s">
        <v>0</v>
      </c>
      <c r="B175" s="102" t="s">
        <v>74</v>
      </c>
      <c r="C175" s="87" t="s">
        <v>85</v>
      </c>
      <c r="D175" s="104"/>
      <c r="E175" s="90"/>
      <c r="F175" s="90"/>
      <c r="G175" s="130" t="s">
        <v>35</v>
      </c>
      <c r="H175" s="90" t="s">
        <v>4</v>
      </c>
      <c r="I175" s="129">
        <v>8</v>
      </c>
      <c r="J175" s="140">
        <v>0</v>
      </c>
      <c r="K175" s="95">
        <f t="shared" si="5"/>
        <v>0</v>
      </c>
    </row>
    <row r="176" spans="1:11" x14ac:dyDescent="0.25">
      <c r="A176" s="87" t="s">
        <v>0</v>
      </c>
      <c r="B176" s="102" t="s">
        <v>74</v>
      </c>
      <c r="C176" s="87" t="s">
        <v>85</v>
      </c>
      <c r="D176" s="104"/>
      <c r="E176" s="90"/>
      <c r="F176" s="90"/>
      <c r="G176" s="129" t="s">
        <v>36</v>
      </c>
      <c r="H176" s="90" t="s">
        <v>4</v>
      </c>
      <c r="I176" s="129">
        <v>8</v>
      </c>
      <c r="J176" s="140">
        <v>0</v>
      </c>
      <c r="K176" s="95">
        <f t="shared" si="5"/>
        <v>0</v>
      </c>
    </row>
    <row r="177" spans="1:11" x14ac:dyDescent="0.25">
      <c r="A177" s="87" t="s">
        <v>0</v>
      </c>
      <c r="B177" s="102" t="s">
        <v>74</v>
      </c>
      <c r="C177" s="87" t="s">
        <v>85</v>
      </c>
      <c r="D177" s="104"/>
      <c r="E177" s="90"/>
      <c r="F177" s="90"/>
      <c r="G177" s="129" t="s">
        <v>37</v>
      </c>
      <c r="H177" s="90" t="s">
        <v>4</v>
      </c>
      <c r="I177" s="129">
        <v>8</v>
      </c>
      <c r="J177" s="140">
        <v>0</v>
      </c>
      <c r="K177" s="95">
        <f t="shared" si="5"/>
        <v>0</v>
      </c>
    </row>
    <row r="178" spans="1:11" x14ac:dyDescent="0.25">
      <c r="A178" s="87" t="s">
        <v>0</v>
      </c>
      <c r="B178" s="102" t="s">
        <v>74</v>
      </c>
      <c r="C178" s="87" t="s">
        <v>85</v>
      </c>
      <c r="D178" s="104"/>
      <c r="E178" s="90"/>
      <c r="F178" s="90"/>
      <c r="G178" s="130" t="s">
        <v>71</v>
      </c>
      <c r="H178" s="90" t="s">
        <v>4</v>
      </c>
      <c r="I178" s="129">
        <v>8</v>
      </c>
      <c r="J178" s="140">
        <v>0</v>
      </c>
      <c r="K178" s="95">
        <f t="shared" si="5"/>
        <v>0</v>
      </c>
    </row>
    <row r="179" spans="1:11" x14ac:dyDescent="0.25">
      <c r="A179" s="87" t="s">
        <v>0</v>
      </c>
      <c r="B179" s="102" t="s">
        <v>74</v>
      </c>
      <c r="C179" s="87" t="s">
        <v>85</v>
      </c>
      <c r="D179" s="104"/>
      <c r="E179" s="90"/>
      <c r="F179" s="90"/>
      <c r="G179" s="129" t="s">
        <v>42</v>
      </c>
      <c r="H179" s="90" t="s">
        <v>4</v>
      </c>
      <c r="I179" s="129">
        <v>1</v>
      </c>
      <c r="J179" s="140">
        <v>0</v>
      </c>
      <c r="K179" s="95">
        <f t="shared" si="5"/>
        <v>0</v>
      </c>
    </row>
    <row r="180" spans="1:11" x14ac:dyDescent="0.25">
      <c r="A180" s="87" t="s">
        <v>0</v>
      </c>
      <c r="B180" s="102" t="s">
        <v>74</v>
      </c>
      <c r="C180" s="87" t="s">
        <v>85</v>
      </c>
      <c r="D180" s="104"/>
      <c r="E180" s="90"/>
      <c r="F180" s="90"/>
      <c r="G180" s="129" t="s">
        <v>43</v>
      </c>
      <c r="H180" s="90" t="s">
        <v>4</v>
      </c>
      <c r="I180" s="129">
        <v>3</v>
      </c>
      <c r="J180" s="140">
        <v>0</v>
      </c>
      <c r="K180" s="95">
        <f t="shared" si="5"/>
        <v>0</v>
      </c>
    </row>
    <row r="181" spans="1:11" x14ac:dyDescent="0.25">
      <c r="A181" s="87" t="s">
        <v>0</v>
      </c>
      <c r="B181" s="102" t="s">
        <v>74</v>
      </c>
      <c r="C181" s="87" t="s">
        <v>85</v>
      </c>
      <c r="D181" s="104"/>
      <c r="E181" s="90"/>
      <c r="F181" s="90"/>
      <c r="G181" s="129" t="s">
        <v>44</v>
      </c>
      <c r="H181" s="90" t="s">
        <v>4</v>
      </c>
      <c r="I181" s="129">
        <v>1</v>
      </c>
      <c r="J181" s="140">
        <v>0</v>
      </c>
      <c r="K181" s="95">
        <f t="shared" si="5"/>
        <v>0</v>
      </c>
    </row>
    <row r="182" spans="1:11" x14ac:dyDescent="0.25">
      <c r="A182" s="87" t="s">
        <v>0</v>
      </c>
      <c r="B182" s="102" t="s">
        <v>74</v>
      </c>
      <c r="C182" s="87" t="s">
        <v>85</v>
      </c>
      <c r="D182" s="104"/>
      <c r="E182" s="90"/>
      <c r="F182" s="90"/>
      <c r="G182" s="129" t="s">
        <v>45</v>
      </c>
      <c r="H182" s="90" t="s">
        <v>4</v>
      </c>
      <c r="I182" s="129">
        <v>8</v>
      </c>
      <c r="J182" s="140">
        <v>0</v>
      </c>
      <c r="K182" s="95">
        <f t="shared" si="5"/>
        <v>0</v>
      </c>
    </row>
    <row r="183" spans="1:11" x14ac:dyDescent="0.25">
      <c r="A183" s="87" t="s">
        <v>0</v>
      </c>
      <c r="B183" s="102" t="s">
        <v>74</v>
      </c>
      <c r="C183" s="87" t="s">
        <v>85</v>
      </c>
      <c r="D183" s="104"/>
      <c r="E183" s="90"/>
      <c r="F183" s="90"/>
      <c r="G183" s="129" t="s">
        <v>46</v>
      </c>
      <c r="H183" s="142" t="s">
        <v>4</v>
      </c>
      <c r="I183" s="141">
        <v>1</v>
      </c>
      <c r="J183" s="140">
        <v>0</v>
      </c>
      <c r="K183" s="95">
        <f t="shared" si="5"/>
        <v>0</v>
      </c>
    </row>
    <row r="184" spans="1:11" x14ac:dyDescent="0.25">
      <c r="A184" s="87" t="s">
        <v>0</v>
      </c>
      <c r="B184" s="102" t="s">
        <v>74</v>
      </c>
      <c r="C184" s="87" t="s">
        <v>85</v>
      </c>
      <c r="D184" s="104"/>
      <c r="E184" s="90"/>
      <c r="F184" s="90"/>
      <c r="G184" s="129" t="s">
        <v>47</v>
      </c>
      <c r="H184" s="142" t="s">
        <v>70</v>
      </c>
      <c r="I184" s="141">
        <v>14</v>
      </c>
      <c r="J184" s="140">
        <v>0</v>
      </c>
      <c r="K184" s="95">
        <f t="shared" si="5"/>
        <v>0</v>
      </c>
    </row>
    <row r="185" spans="1:11" x14ac:dyDescent="0.25">
      <c r="A185" s="87" t="s">
        <v>0</v>
      </c>
      <c r="B185" s="102" t="s">
        <v>74</v>
      </c>
      <c r="C185" s="87" t="s">
        <v>85</v>
      </c>
      <c r="D185" s="104"/>
      <c r="E185" s="90"/>
      <c r="F185" s="90"/>
      <c r="G185" s="129" t="s">
        <v>48</v>
      </c>
      <c r="H185" s="142" t="s">
        <v>4</v>
      </c>
      <c r="I185" s="141">
        <v>8</v>
      </c>
      <c r="J185" s="140">
        <v>0</v>
      </c>
      <c r="K185" s="95">
        <f t="shared" si="5"/>
        <v>0</v>
      </c>
    </row>
    <row r="186" spans="1:11" x14ac:dyDescent="0.25">
      <c r="A186" s="87" t="s">
        <v>0</v>
      </c>
      <c r="B186" s="102" t="s">
        <v>74</v>
      </c>
      <c r="C186" s="87" t="s">
        <v>85</v>
      </c>
      <c r="D186" s="104"/>
      <c r="E186" s="90"/>
      <c r="F186" s="90"/>
      <c r="G186" s="129" t="s">
        <v>49</v>
      </c>
      <c r="H186" s="142" t="s">
        <v>4</v>
      </c>
      <c r="I186" s="141">
        <v>5</v>
      </c>
      <c r="J186" s="140">
        <v>0</v>
      </c>
      <c r="K186" s="95">
        <f t="shared" si="5"/>
        <v>0</v>
      </c>
    </row>
    <row r="187" spans="1:11" x14ac:dyDescent="0.25">
      <c r="A187" s="87" t="s">
        <v>0</v>
      </c>
      <c r="B187" s="102" t="s">
        <v>74</v>
      </c>
      <c r="C187" s="87" t="s">
        <v>85</v>
      </c>
      <c r="D187" s="104"/>
      <c r="E187" s="90"/>
      <c r="F187" s="90"/>
      <c r="G187" s="129" t="s">
        <v>50</v>
      </c>
      <c r="H187" s="142" t="s">
        <v>3</v>
      </c>
      <c r="I187" s="141">
        <v>20</v>
      </c>
      <c r="J187" s="140">
        <v>0</v>
      </c>
      <c r="K187" s="95">
        <f t="shared" si="5"/>
        <v>0</v>
      </c>
    </row>
    <row r="188" spans="1:11" x14ac:dyDescent="0.25">
      <c r="A188" s="87" t="s">
        <v>0</v>
      </c>
      <c r="B188" s="97" t="s">
        <v>2</v>
      </c>
      <c r="C188" s="98" t="s">
        <v>92</v>
      </c>
      <c r="D188" s="127"/>
      <c r="E188" s="100"/>
      <c r="F188" s="100"/>
      <c r="G188" s="128" t="s">
        <v>68</v>
      </c>
      <c r="H188" s="142"/>
      <c r="I188" s="141"/>
      <c r="J188" s="139"/>
      <c r="K188" s="95"/>
    </row>
    <row r="189" spans="1:11" x14ac:dyDescent="0.25">
      <c r="A189" s="87" t="s">
        <v>0</v>
      </c>
      <c r="B189" s="102" t="s">
        <v>74</v>
      </c>
      <c r="C189" s="87" t="s">
        <v>92</v>
      </c>
      <c r="D189" s="104"/>
      <c r="E189" s="90"/>
      <c r="F189" s="90"/>
      <c r="G189" s="129" t="s">
        <v>56</v>
      </c>
      <c r="H189" s="142" t="s">
        <v>70</v>
      </c>
      <c r="I189" s="141">
        <v>55</v>
      </c>
      <c r="J189" s="140">
        <v>0</v>
      </c>
      <c r="K189" s="95">
        <f t="shared" si="5"/>
        <v>0</v>
      </c>
    </row>
    <row r="190" spans="1:11" x14ac:dyDescent="0.25">
      <c r="A190" s="87" t="s">
        <v>0</v>
      </c>
      <c r="B190" s="102" t="s">
        <v>74</v>
      </c>
      <c r="C190" s="87" t="s">
        <v>92</v>
      </c>
      <c r="D190" s="104"/>
      <c r="E190" s="90"/>
      <c r="F190" s="90"/>
      <c r="G190" s="129" t="s">
        <v>57</v>
      </c>
      <c r="H190" s="142" t="s">
        <v>4</v>
      </c>
      <c r="I190" s="141">
        <v>55</v>
      </c>
      <c r="J190" s="140">
        <v>0</v>
      </c>
      <c r="K190" s="95">
        <f t="shared" si="5"/>
        <v>0</v>
      </c>
    </row>
    <row r="191" spans="1:11" x14ac:dyDescent="0.25">
      <c r="A191" s="87" t="s">
        <v>0</v>
      </c>
      <c r="B191" s="102" t="s">
        <v>74</v>
      </c>
      <c r="C191" s="87" t="s">
        <v>92</v>
      </c>
      <c r="D191" s="104"/>
      <c r="E191" s="90"/>
      <c r="F191" s="90"/>
      <c r="G191" s="129" t="s">
        <v>58</v>
      </c>
      <c r="H191" s="142" t="s">
        <v>4</v>
      </c>
      <c r="I191" s="141">
        <v>13</v>
      </c>
      <c r="J191" s="140">
        <v>0</v>
      </c>
      <c r="K191" s="95">
        <f t="shared" si="5"/>
        <v>0</v>
      </c>
    </row>
    <row r="192" spans="1:11" x14ac:dyDescent="0.25">
      <c r="A192" s="87" t="s">
        <v>0</v>
      </c>
      <c r="B192" s="102" t="s">
        <v>74</v>
      </c>
      <c r="C192" s="87" t="s">
        <v>92</v>
      </c>
      <c r="D192" s="104"/>
      <c r="E192" s="90"/>
      <c r="F192" s="90"/>
      <c r="G192" s="129" t="s">
        <v>59</v>
      </c>
      <c r="H192" s="142" t="s">
        <v>4</v>
      </c>
      <c r="I192" s="141">
        <v>8</v>
      </c>
      <c r="J192" s="140">
        <v>0</v>
      </c>
      <c r="K192" s="95">
        <f t="shared" si="5"/>
        <v>0</v>
      </c>
    </row>
    <row r="193" spans="1:11" x14ac:dyDescent="0.25">
      <c r="A193" s="87" t="s">
        <v>0</v>
      </c>
      <c r="B193" s="97" t="s">
        <v>2</v>
      </c>
      <c r="C193" s="98" t="s">
        <v>92</v>
      </c>
      <c r="D193" s="127"/>
      <c r="E193" s="100"/>
      <c r="F193" s="100"/>
      <c r="G193" s="128" t="s">
        <v>69</v>
      </c>
      <c r="H193" s="142"/>
      <c r="I193" s="141"/>
      <c r="J193" s="139"/>
      <c r="K193" s="95"/>
    </row>
    <row r="194" spans="1:11" x14ac:dyDescent="0.25">
      <c r="A194" s="87" t="s">
        <v>0</v>
      </c>
      <c r="B194" s="102" t="s">
        <v>74</v>
      </c>
      <c r="C194" s="87" t="s">
        <v>92</v>
      </c>
      <c r="D194" s="104"/>
      <c r="E194" s="90"/>
      <c r="F194" s="90"/>
      <c r="G194" s="129" t="s">
        <v>60</v>
      </c>
      <c r="H194" s="142" t="s">
        <v>4</v>
      </c>
      <c r="I194" s="141">
        <v>9</v>
      </c>
      <c r="J194" s="140">
        <v>0</v>
      </c>
      <c r="K194" s="95">
        <f t="shared" si="5"/>
        <v>0</v>
      </c>
    </row>
    <row r="195" spans="1:11" x14ac:dyDescent="0.25">
      <c r="A195" s="87" t="s">
        <v>0</v>
      </c>
      <c r="B195" s="102" t="s">
        <v>74</v>
      </c>
      <c r="C195" s="87" t="s">
        <v>92</v>
      </c>
      <c r="D195" s="104"/>
      <c r="E195" s="90"/>
      <c r="F195" s="90"/>
      <c r="G195" s="129" t="s">
        <v>72</v>
      </c>
      <c r="H195" s="142" t="s">
        <v>4</v>
      </c>
      <c r="I195" s="141">
        <v>9</v>
      </c>
      <c r="J195" s="140">
        <v>0</v>
      </c>
      <c r="K195" s="95">
        <f t="shared" si="5"/>
        <v>0</v>
      </c>
    </row>
    <row r="196" spans="1:11" x14ac:dyDescent="0.25">
      <c r="A196" s="87" t="s">
        <v>0</v>
      </c>
      <c r="B196" s="102" t="s">
        <v>74</v>
      </c>
      <c r="C196" s="87" t="s">
        <v>92</v>
      </c>
      <c r="D196" s="104"/>
      <c r="E196" s="90"/>
      <c r="F196" s="90"/>
      <c r="G196" s="129" t="s">
        <v>62</v>
      </c>
      <c r="H196" s="142" t="s">
        <v>4</v>
      </c>
      <c r="I196" s="141">
        <v>9</v>
      </c>
      <c r="J196" s="140">
        <v>0</v>
      </c>
      <c r="K196" s="95">
        <f t="shared" ref="K196:K199" si="7">J196*I196</f>
        <v>0</v>
      </c>
    </row>
    <row r="197" spans="1:11" x14ac:dyDescent="0.25">
      <c r="A197" s="87" t="s">
        <v>0</v>
      </c>
      <c r="B197" s="97" t="s">
        <v>2</v>
      </c>
      <c r="C197" s="98" t="s">
        <v>92</v>
      </c>
      <c r="D197" s="127"/>
      <c r="E197" s="100"/>
      <c r="F197" s="100"/>
      <c r="G197" s="128" t="s">
        <v>32</v>
      </c>
      <c r="H197" s="142"/>
      <c r="I197" s="141"/>
      <c r="J197" s="139"/>
      <c r="K197" s="95"/>
    </row>
    <row r="198" spans="1:11" x14ac:dyDescent="0.25">
      <c r="A198" s="87" t="s">
        <v>0</v>
      </c>
      <c r="B198" s="102" t="s">
        <v>73</v>
      </c>
      <c r="C198" s="87" t="s">
        <v>92</v>
      </c>
      <c r="D198" s="104"/>
      <c r="E198" s="90"/>
      <c r="F198" s="90"/>
      <c r="G198" s="129" t="s">
        <v>63</v>
      </c>
      <c r="H198" s="142" t="s">
        <v>5</v>
      </c>
      <c r="I198" s="141">
        <v>1</v>
      </c>
      <c r="J198" s="140">
        <v>0</v>
      </c>
      <c r="K198" s="95">
        <f t="shared" si="7"/>
        <v>0</v>
      </c>
    </row>
    <row r="199" spans="1:11" x14ac:dyDescent="0.25">
      <c r="A199" s="87" t="s">
        <v>0</v>
      </c>
      <c r="B199" s="102" t="s">
        <v>73</v>
      </c>
      <c r="C199" s="87" t="s">
        <v>92</v>
      </c>
      <c r="D199" s="104"/>
      <c r="E199" s="90"/>
      <c r="F199" s="90"/>
      <c r="G199" s="129" t="s">
        <v>64</v>
      </c>
      <c r="H199" s="142" t="s">
        <v>5</v>
      </c>
      <c r="I199" s="141">
        <v>1</v>
      </c>
      <c r="J199" s="140">
        <v>0</v>
      </c>
      <c r="K199" s="95">
        <f t="shared" si="7"/>
        <v>0</v>
      </c>
    </row>
    <row r="200" spans="1:11" x14ac:dyDescent="0.25">
      <c r="A200" s="87" t="s">
        <v>0</v>
      </c>
      <c r="B200" s="97" t="s">
        <v>2</v>
      </c>
      <c r="C200" s="98"/>
      <c r="D200" s="127"/>
      <c r="E200" s="100"/>
      <c r="F200" s="100"/>
      <c r="G200" s="131"/>
      <c r="H200" s="90"/>
      <c r="I200" s="116"/>
      <c r="J200" s="138"/>
      <c r="K200" s="95"/>
    </row>
    <row r="201" spans="1:11" x14ac:dyDescent="0.25">
      <c r="A201" s="87" t="s">
        <v>0</v>
      </c>
      <c r="B201" s="88" t="s">
        <v>1</v>
      </c>
      <c r="C201" s="87"/>
      <c r="D201" s="132"/>
      <c r="E201" s="90"/>
      <c r="F201" s="90"/>
      <c r="G201" s="115" t="s">
        <v>94</v>
      </c>
      <c r="H201" s="90"/>
      <c r="I201" s="89"/>
      <c r="J201" s="138"/>
      <c r="K201" s="95"/>
    </row>
    <row r="202" spans="1:11" x14ac:dyDescent="0.25">
      <c r="A202" s="87" t="s">
        <v>0</v>
      </c>
      <c r="B202" s="97" t="s">
        <v>2</v>
      </c>
      <c r="C202" s="98"/>
      <c r="D202" s="99"/>
      <c r="E202" s="100"/>
      <c r="F202" s="100"/>
      <c r="G202" s="128"/>
      <c r="H202" s="90"/>
      <c r="I202" s="89"/>
      <c r="J202" s="138"/>
      <c r="K202" s="95"/>
    </row>
    <row r="203" spans="1:11" x14ac:dyDescent="0.25">
      <c r="A203" s="87" t="s">
        <v>0</v>
      </c>
      <c r="B203" s="102" t="s">
        <v>73</v>
      </c>
      <c r="C203" s="133" t="s">
        <v>89</v>
      </c>
      <c r="D203" s="114"/>
      <c r="E203" s="90"/>
      <c r="F203" s="111">
        <v>842</v>
      </c>
      <c r="G203" s="112" t="s">
        <v>77</v>
      </c>
      <c r="H203" s="113" t="s">
        <v>4</v>
      </c>
      <c r="I203" s="116">
        <v>18</v>
      </c>
      <c r="J203" s="137">
        <v>0</v>
      </c>
      <c r="K203" s="95">
        <f t="shared" ref="K203:K210" si="8">J203*I203</f>
        <v>0</v>
      </c>
    </row>
    <row r="204" spans="1:11" x14ac:dyDescent="0.25">
      <c r="A204" s="87" t="s">
        <v>0</v>
      </c>
      <c r="B204" s="102" t="s">
        <v>73</v>
      </c>
      <c r="C204" s="133"/>
      <c r="D204" s="89"/>
      <c r="E204" s="90"/>
      <c r="F204" s="90"/>
      <c r="G204" s="103" t="s">
        <v>124</v>
      </c>
      <c r="H204" s="105" t="s">
        <v>5</v>
      </c>
      <c r="I204" s="93">
        <v>1</v>
      </c>
      <c r="J204" s="137">
        <v>0</v>
      </c>
      <c r="K204" s="95">
        <f t="shared" si="8"/>
        <v>0</v>
      </c>
    </row>
    <row r="205" spans="1:11" x14ac:dyDescent="0.25">
      <c r="A205" s="87" t="s">
        <v>0</v>
      </c>
      <c r="B205" s="102" t="s">
        <v>73</v>
      </c>
      <c r="C205" s="133"/>
      <c r="D205" s="89"/>
      <c r="E205" s="90"/>
      <c r="F205" s="90"/>
      <c r="G205" s="103" t="s">
        <v>125</v>
      </c>
      <c r="H205" s="105" t="s">
        <v>5</v>
      </c>
      <c r="I205" s="93">
        <v>1</v>
      </c>
      <c r="J205" s="137">
        <v>0</v>
      </c>
      <c r="K205" s="95">
        <f t="shared" si="8"/>
        <v>0</v>
      </c>
    </row>
    <row r="206" spans="1:11" ht="22.5" x14ac:dyDescent="0.25">
      <c r="A206" s="87" t="s">
        <v>0</v>
      </c>
      <c r="B206" s="102" t="s">
        <v>73</v>
      </c>
      <c r="C206" s="133"/>
      <c r="D206" s="89"/>
      <c r="E206" s="90"/>
      <c r="F206" s="90"/>
      <c r="G206" s="103" t="s">
        <v>109</v>
      </c>
      <c r="H206" s="105" t="s">
        <v>5</v>
      </c>
      <c r="I206" s="93">
        <v>1</v>
      </c>
      <c r="J206" s="137">
        <v>0</v>
      </c>
      <c r="K206" s="95">
        <f t="shared" si="8"/>
        <v>0</v>
      </c>
    </row>
    <row r="207" spans="1:11" x14ac:dyDescent="0.25">
      <c r="A207" s="87" t="s">
        <v>0</v>
      </c>
      <c r="B207" s="102" t="s">
        <v>73</v>
      </c>
      <c r="C207" s="133" t="s">
        <v>89</v>
      </c>
      <c r="D207" s="89"/>
      <c r="E207" s="90"/>
      <c r="F207" s="90"/>
      <c r="G207" s="103" t="s">
        <v>123</v>
      </c>
      <c r="H207" s="105" t="s">
        <v>5</v>
      </c>
      <c r="I207" s="93">
        <v>1</v>
      </c>
      <c r="J207" s="137">
        <v>0</v>
      </c>
      <c r="K207" s="95">
        <f t="shared" si="8"/>
        <v>0</v>
      </c>
    </row>
    <row r="208" spans="1:11" x14ac:dyDescent="0.25">
      <c r="A208" s="87" t="s">
        <v>0</v>
      </c>
      <c r="B208" s="102" t="s">
        <v>73</v>
      </c>
      <c r="C208" s="133"/>
      <c r="D208" s="104" t="s">
        <v>83</v>
      </c>
      <c r="E208" s="90"/>
      <c r="F208" s="90"/>
      <c r="G208" s="134" t="s">
        <v>122</v>
      </c>
      <c r="H208" s="105" t="s">
        <v>5</v>
      </c>
      <c r="I208" s="93">
        <v>1</v>
      </c>
      <c r="J208" s="137">
        <v>0</v>
      </c>
      <c r="K208" s="95">
        <f t="shared" si="8"/>
        <v>0</v>
      </c>
    </row>
    <row r="209" spans="1:11" x14ac:dyDescent="0.25">
      <c r="A209" s="87" t="s">
        <v>0</v>
      </c>
      <c r="B209" s="102" t="s">
        <v>73</v>
      </c>
      <c r="C209" s="133"/>
      <c r="D209" s="104"/>
      <c r="E209" s="90"/>
      <c r="F209" s="111">
        <v>843</v>
      </c>
      <c r="G209" s="112" t="s">
        <v>93</v>
      </c>
      <c r="H209" s="113" t="s">
        <v>5</v>
      </c>
      <c r="I209" s="116">
        <v>1</v>
      </c>
      <c r="J209" s="137">
        <v>0</v>
      </c>
      <c r="K209" s="95">
        <f t="shared" si="8"/>
        <v>0</v>
      </c>
    </row>
    <row r="210" spans="1:11" x14ac:dyDescent="0.25">
      <c r="A210" s="87" t="s">
        <v>0</v>
      </c>
      <c r="B210" s="102" t="s">
        <v>73</v>
      </c>
      <c r="C210" s="133"/>
      <c r="D210" s="104"/>
      <c r="E210" s="90"/>
      <c r="F210" s="90"/>
      <c r="G210" s="134" t="s">
        <v>108</v>
      </c>
      <c r="H210" s="105" t="s">
        <v>5</v>
      </c>
      <c r="I210" s="93">
        <v>1</v>
      </c>
      <c r="J210" s="137">
        <v>0</v>
      </c>
      <c r="K210" s="95">
        <f t="shared" si="8"/>
        <v>0</v>
      </c>
    </row>
    <row r="211" spans="1:11" x14ac:dyDescent="0.25">
      <c r="A211" s="87" t="s">
        <v>0</v>
      </c>
      <c r="B211" s="97" t="s">
        <v>2</v>
      </c>
      <c r="C211" s="87"/>
      <c r="D211" s="104"/>
      <c r="E211" s="90"/>
      <c r="F211" s="90"/>
      <c r="G211" s="135"/>
      <c r="H211" s="90"/>
      <c r="I211" s="116"/>
      <c r="J211" s="138"/>
      <c r="K211" s="95"/>
    </row>
    <row r="212" spans="1:11" x14ac:dyDescent="0.25">
      <c r="J212" s="96" t="s">
        <v>195</v>
      </c>
      <c r="K212" s="136">
        <f>SUM(K4:K211)</f>
        <v>0</v>
      </c>
    </row>
  </sheetData>
  <sheetProtection password="A249" sheet="1" objects="1" scenarios="1"/>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Souhrnný list</vt:lpstr>
      <vt:lpstr>VZT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Fomiczew Adam</dc:creator>
  <cp:lastModifiedBy>klapalekp</cp:lastModifiedBy>
  <cp:lastPrinted>2019-11-20T10:15:43Z</cp:lastPrinted>
  <dcterms:created xsi:type="dcterms:W3CDTF">2019-03-01T05:15:19Z</dcterms:created>
  <dcterms:modified xsi:type="dcterms:W3CDTF">2020-05-20T06:51:17Z</dcterms:modified>
</cp:coreProperties>
</file>